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15" windowWidth="15105" windowHeight="10140"/>
  </bookViews>
  <sheets>
    <sheet name="HK1-HK2-17-18" sheetId="13" r:id="rId1"/>
    <sheet name="tổng kết KL 17-18" sheetId="16" r:id="rId2"/>
  </sheets>
  <calcPr calcId="144525"/>
</workbook>
</file>

<file path=xl/calcChain.xml><?xml version="1.0" encoding="utf-8"?>
<calcChain xmlns="http://schemas.openxmlformats.org/spreadsheetml/2006/main">
  <c r="Z27" i="13" l="1"/>
  <c r="Y27" i="13"/>
  <c r="Z3" i="13"/>
  <c r="Y3" i="13"/>
  <c r="I2" i="13" l="1"/>
  <c r="J2" i="13"/>
  <c r="K2" i="13"/>
  <c r="L2" i="13"/>
  <c r="M2" i="13"/>
  <c r="N2" i="13"/>
  <c r="O2" i="13"/>
  <c r="P2" i="13"/>
  <c r="Q2" i="13"/>
  <c r="R2" i="13"/>
  <c r="H2" i="13"/>
  <c r="G3" i="13" l="1"/>
  <c r="G57" i="13" l="1"/>
  <c r="Y57" i="13"/>
  <c r="Y51" i="13"/>
  <c r="Y42" i="13"/>
  <c r="Y36" i="13"/>
  <c r="Y19" i="13"/>
  <c r="Z57" i="13"/>
  <c r="Z51" i="13"/>
  <c r="Z42" i="13"/>
  <c r="Z36" i="13"/>
  <c r="Z19" i="13"/>
  <c r="G66" i="13"/>
  <c r="G51" i="13"/>
  <c r="G42" i="13"/>
  <c r="G36" i="13"/>
  <c r="G27" i="13"/>
  <c r="G19" i="13"/>
  <c r="Z2" i="13" l="1"/>
  <c r="G2" i="13"/>
  <c r="Y2" i="13"/>
  <c r="H11" i="16"/>
  <c r="V2" i="13"/>
  <c r="W2" i="13"/>
  <c r="X2" i="13"/>
  <c r="AB2" i="13"/>
  <c r="H5" i="16" s="1"/>
  <c r="AC2" i="13"/>
  <c r="I5" i="16" s="1"/>
  <c r="AD2" i="13"/>
  <c r="J5" i="16" s="1"/>
  <c r="AE2" i="13"/>
  <c r="AF2" i="13"/>
  <c r="L5" i="16" s="1"/>
  <c r="AG2" i="13"/>
  <c r="M5" i="16" s="1"/>
  <c r="AH2" i="13"/>
  <c r="N5" i="16" s="1"/>
  <c r="AI2" i="13"/>
  <c r="O5" i="16" s="1"/>
  <c r="AJ2" i="13"/>
  <c r="P5" i="16" s="1"/>
  <c r="AK2" i="13"/>
  <c r="Q5" i="16" s="1"/>
  <c r="AA2" i="13"/>
  <c r="G5" i="16" s="1"/>
  <c r="C2" i="13"/>
  <c r="D2" i="13"/>
  <c r="K5" i="16" l="1"/>
  <c r="R5" i="16" s="1"/>
  <c r="H4" i="16"/>
  <c r="H6" i="16" s="1"/>
  <c r="I4" i="16"/>
  <c r="I6" i="16" s="1"/>
  <c r="J4" i="16"/>
  <c r="J6" i="16" s="1"/>
  <c r="K4" i="16"/>
  <c r="K6" i="16" s="1"/>
  <c r="L4" i="16"/>
  <c r="L6" i="16" s="1"/>
  <c r="M4" i="16"/>
  <c r="M6" i="16" s="1"/>
  <c r="N4" i="16"/>
  <c r="N6" i="16" s="1"/>
  <c r="O4" i="16"/>
  <c r="O6" i="16" s="1"/>
  <c r="P4" i="16"/>
  <c r="P6" i="16" s="1"/>
  <c r="Q4" i="16"/>
  <c r="Q6" i="16" s="1"/>
  <c r="G4" i="16"/>
  <c r="E2" i="13"/>
  <c r="F2" i="13"/>
  <c r="G6" i="16" l="1"/>
  <c r="R6" i="16" s="1"/>
  <c r="R4" i="16"/>
</calcChain>
</file>

<file path=xl/sharedStrings.xml><?xml version="1.0" encoding="utf-8"?>
<sst xmlns="http://schemas.openxmlformats.org/spreadsheetml/2006/main" count="211" uniqueCount="146">
  <si>
    <t>AutoCAD-2</t>
  </si>
  <si>
    <t>Kỹ thuật điện tử-2</t>
  </si>
  <si>
    <t>Bơm, quạt, máy nén-2</t>
  </si>
  <si>
    <t>Kỹ thuật lạnh ứng dụng</t>
  </si>
  <si>
    <t>Thiết bị trao đổi nhiệt và mạng nhiệt-2</t>
  </si>
  <si>
    <t>Kỹ thuật ĐHKK -2</t>
  </si>
  <si>
    <t>Vật liệu kỹ thuật nhiệt-2</t>
  </si>
  <si>
    <t>Cơ lưu chất-2</t>
  </si>
  <si>
    <t>Kỹ thuật lạnh-3</t>
  </si>
  <si>
    <t>Kỹ thuật sấy-2</t>
  </si>
  <si>
    <t>Kỹ thuật Điện-2</t>
  </si>
  <si>
    <t>Tin học ứng dụng-2</t>
  </si>
  <si>
    <t>TT máy lạnh CN-2</t>
  </si>
  <si>
    <t>Trang bị điện HTL-2</t>
  </si>
  <si>
    <t>Bơm quạt máy nén-2</t>
  </si>
  <si>
    <t>TT Lắp đặt HTL-3</t>
  </si>
  <si>
    <t>Tự động hóa HTL-2</t>
  </si>
  <si>
    <t>TT Lắp đặt vận hành bảo trì máy lạnh-2</t>
  </si>
  <si>
    <t>Khoa</t>
  </si>
  <si>
    <t>Truyền nhiệt-3</t>
  </si>
  <si>
    <t>Thực tập Điện lạnh cơ bản-3</t>
  </si>
  <si>
    <t>Quang</t>
  </si>
  <si>
    <t xml:space="preserve"> Thì</t>
  </si>
  <si>
    <t>Huân</t>
  </si>
  <si>
    <t>Hào</t>
  </si>
  <si>
    <t xml:space="preserve"> Viết</t>
  </si>
  <si>
    <t>Quý</t>
  </si>
  <si>
    <t>Hòa</t>
  </si>
  <si>
    <t>Hiệp</t>
  </si>
  <si>
    <t>Điều hòa không khí-3</t>
  </si>
  <si>
    <t>Trí</t>
  </si>
  <si>
    <t>Nhóm</t>
  </si>
  <si>
    <t>Đv</t>
  </si>
  <si>
    <t>TT</t>
  </si>
  <si>
    <t>Thực tập  HT điều hòa không khí ô tô</t>
  </si>
  <si>
    <t>Đồ án chuyên ngành</t>
  </si>
  <si>
    <t>T105-L60-H60-V60</t>
  </si>
  <si>
    <t xml:space="preserve"> </t>
  </si>
  <si>
    <t>TT gò - hàn</t>
  </si>
  <si>
    <t>Sĩ số</t>
  </si>
  <si>
    <t>Thực tập Trang bị điện HTL-2</t>
  </si>
  <si>
    <t>Đo lường Cơ-Điện- Nhiệt-2</t>
  </si>
  <si>
    <t>15 TCN-LĐL-9+3-1L- Hào</t>
  </si>
  <si>
    <t>15 TC-9+3-TCCN-Quý</t>
  </si>
  <si>
    <t>Nhiệt động lưc học kỹ thuật-3</t>
  </si>
  <si>
    <t>16 TCN-LĐL-9+3-1L-Thì</t>
  </si>
  <si>
    <t>Anh văn 2</t>
  </si>
  <si>
    <t>Tư tưởng HCM</t>
  </si>
  <si>
    <t>16 TCN-Điện-9+3-1L</t>
  </si>
  <si>
    <t>Thực tập Gò -hàn</t>
  </si>
  <si>
    <t>Ngữ văn 1</t>
  </si>
  <si>
    <t>Toán 1</t>
  </si>
  <si>
    <t>Liêm</t>
  </si>
  <si>
    <t>số
lớp</t>
  </si>
  <si>
    <t>Kl
thực</t>
  </si>
  <si>
    <t>An toàn lao động điện lạnh-2</t>
  </si>
  <si>
    <t>Cơ sở  nhiệt động kỹ thuật &amp; truyền nhiệt-4</t>
  </si>
  <si>
    <t>Đo lường điện lạnh-2</t>
  </si>
  <si>
    <t>Cơ sở  kỹ thuật Lạnh- 3</t>
  </si>
  <si>
    <t>AutoCAD</t>
  </si>
  <si>
    <t>TT Lạnh cơ bản</t>
  </si>
  <si>
    <t>17 CD-CNKTN và LĐTBL</t>
  </si>
  <si>
    <t>Cơ sở kỹ thuật Lạnh-3</t>
  </si>
  <si>
    <t>T105-L60-V60</t>
  </si>
  <si>
    <t>Chính trị, pháp luật</t>
  </si>
  <si>
    <t>GD thể chất, GD An ninh QP</t>
  </si>
  <si>
    <t>TT Vận hành bảo trì &amp; SC HTL công nghiệp-3</t>
  </si>
  <si>
    <t>Vận hành &amp; Bảo trì HTL- 2</t>
  </si>
  <si>
    <t>Xây dựng trạm lạnh-2</t>
  </si>
  <si>
    <t>TT Trang bị điện HTL-3</t>
  </si>
  <si>
    <t>Anh văn chuyên ngành-2</t>
  </si>
  <si>
    <t>Chính trị , GD Quốc phòng-An ninh</t>
  </si>
  <si>
    <t>Thực tập tốt nghiệp</t>
  </si>
  <si>
    <t>Thực tập SC Máy lạnh gia dụng-3</t>
  </si>
  <si>
    <t>Thực tập SC Tủ lạnh gia dụng-3</t>
  </si>
  <si>
    <t>15CD 1,2-2L-Hiệp-Hòa (56-57)</t>
  </si>
  <si>
    <t>16 CD-1,2,3- Trí-Quý-Viết (57-57-56)</t>
  </si>
  <si>
    <t>17 TCN(-LĐL-CNKTN)-9+3-2L-Huân-Khoa (58-58)</t>
  </si>
  <si>
    <t>Diễn giải</t>
  </si>
  <si>
    <t>Đvht</t>
  </si>
  <si>
    <r>
      <rPr>
        <sz val="10"/>
        <color indexed="8"/>
        <rFont val="Times New Roman"/>
        <family val="1"/>
      </rPr>
      <t>Học phần</t>
    </r>
    <r>
      <rPr>
        <b/>
        <sz val="10"/>
        <color indexed="8"/>
        <rFont val="Times New Roman"/>
        <family val="1"/>
      </rPr>
      <t xml:space="preserve"> HK 1</t>
    </r>
  </si>
  <si>
    <r>
      <rPr>
        <sz val="10"/>
        <color indexed="8"/>
        <rFont val="Times New Roman"/>
        <family val="1"/>
      </rPr>
      <t>Học phần</t>
    </r>
    <r>
      <rPr>
        <b/>
        <sz val="10"/>
        <color indexed="8"/>
        <rFont val="Times New Roman"/>
        <family val="1"/>
      </rPr>
      <t xml:space="preserve"> HK 2</t>
    </r>
  </si>
  <si>
    <t>Hàn cơ bản - 60</t>
  </si>
  <si>
    <t>Anh văn chuyên ngành-30</t>
  </si>
  <si>
    <t>Kỹ năng giao tiếp-30</t>
  </si>
  <si>
    <t>Cơ ứng dụng-30</t>
  </si>
  <si>
    <t>Điện tử cơ bản-2</t>
  </si>
  <si>
    <t>tổng</t>
  </si>
  <si>
    <t>HK1</t>
  </si>
  <si>
    <t>HK 2</t>
  </si>
  <si>
    <t>Tổng của Khoa</t>
  </si>
  <si>
    <t>Cộng cả năm</t>
  </si>
  <si>
    <t>giảm
 15%</t>
  </si>
  <si>
    <t>Điện tử chuyên ngành-60 (10-47-3)</t>
  </si>
  <si>
    <t>Đo lường điện lạnh-45(20-23-2)</t>
  </si>
  <si>
    <t>Bơm quạt máy nén-30 (18-10-2)</t>
  </si>
  <si>
    <t>Vật liệu điện lạnh-30 (26-2-2)</t>
  </si>
  <si>
    <t>Auto cad-30 (14-15-1)</t>
  </si>
  <si>
    <t>Điều hòa không khí ôtô-30 (13-15-2)</t>
  </si>
  <si>
    <t>Lắp đặt hệ thống máy lạnh dân dụng-150 (40-103-7)</t>
  </si>
  <si>
    <t>Máy điện- 60 (13-45-2)</t>
  </si>
  <si>
    <t>Cơ sở kỹ thuật nhiệt lạnh- 60 (40-17-3)</t>
  </si>
  <si>
    <t>Kỹ thuật lạnh- 60 (40-17-3)</t>
  </si>
  <si>
    <t>Lắp đặt hệ thống Điều hòa KK cục bộ-120 (30-83-7)</t>
  </si>
  <si>
    <t>Gia công lắp đặt đường ống -60(12-45-3)</t>
  </si>
  <si>
    <t>Chuyên đề Máy lạnh-45(20-20-5)</t>
  </si>
  <si>
    <t>Lanh cơ bản- 120 (45-68-7)</t>
  </si>
  <si>
    <t>Kỹ năng giao tiếp-30(10-17-3)</t>
  </si>
  <si>
    <t>Anh văn chuyên ngành-30(14-15-1)</t>
  </si>
  <si>
    <t>TT Tốt nghiệp</t>
  </si>
  <si>
    <t>KT Sấy -2</t>
  </si>
  <si>
    <t>Cơ khí</t>
  </si>
  <si>
    <t>TT gò hàn</t>
  </si>
  <si>
    <t>17T1</t>
  </si>
  <si>
    <t>17T2</t>
  </si>
  <si>
    <t>HÀN CO BẢN</t>
  </si>
  <si>
    <t>16TCN-LDL</t>
  </si>
  <si>
    <t xml:space="preserve">CƠ ỨNG DỤNG </t>
  </si>
  <si>
    <t>KINH TẾ</t>
  </si>
  <si>
    <t>KHCB</t>
  </si>
  <si>
    <t>LLCT</t>
  </si>
  <si>
    <t>ĐIỆN ĐIỆN TỬ</t>
  </si>
  <si>
    <t>ok</t>
  </si>
  <si>
    <t>năm trước 16-17</t>
  </si>
  <si>
    <t>Hào</t>
  </si>
  <si>
    <t xml:space="preserve">Hiệp </t>
  </si>
  <si>
    <t>Hòa</t>
  </si>
  <si>
    <t>Quý</t>
  </si>
  <si>
    <t xml:space="preserve">Quang </t>
  </si>
  <si>
    <t>Viết</t>
  </si>
  <si>
    <t>Thì</t>
  </si>
  <si>
    <t>nếu được</t>
  </si>
  <si>
    <t>cs Kỹ thuật Điện-3</t>
  </si>
  <si>
    <t>Ôn tập tốt nghiệp</t>
  </si>
  <si>
    <t>Thiết kế điều hoà không khí -2</t>
  </si>
  <si>
    <t>trang bị điện- 60(25-47-3)</t>
  </si>
  <si>
    <t>Điện tử công suất (15-28-2) 45t</t>
  </si>
  <si>
    <t>Pháp luật -15t</t>
  </si>
  <si>
    <t>PLC-60(10-47-3)-60t</t>
  </si>
  <si>
    <r>
      <t>Đường lối CM ĐCSVN</t>
    </r>
    <r>
      <rPr>
        <sz val="10"/>
        <color rgb="FFFF0000"/>
        <rFont val="Times New Roman"/>
        <family val="1"/>
      </rPr>
      <t xml:space="preserve"> -45t</t>
    </r>
    <r>
      <rPr>
        <sz val="10"/>
        <rFont val="Times New Roman"/>
        <family val="1"/>
      </rPr>
      <t>, GD QP-AN</t>
    </r>
  </si>
  <si>
    <t>15 TC-9+3-TCCN-LÂM</t>
  </si>
  <si>
    <t>16 TCN-LĐL-9+3-1L-HÀO</t>
  </si>
  <si>
    <t>15 TCN-LĐL-9+3-1L- THÌ</t>
  </si>
  <si>
    <t>17 TCN(-LĐL-CNKTN)-9+3-2L-Huân-Khoa  QUÝ</t>
  </si>
  <si>
    <t>T105-L60-V60-H60</t>
  </si>
  <si>
    <t>90-TG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</si>
</sst>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0"/>
      <name val="Calibri"/>
      <family val="2"/>
    </font>
    <font>
      <sz val="10"/>
      <name val="Calibri"/>
      <family val="2"/>
    </font>
    <font>
      <sz val="10"/>
      <name val="Arial"/>
      <family val="2"/>
    </font>
    <font>
      <b/>
      <sz val="10"/>
      <color rgb="FFFF0000"/>
      <name val="Times New Roman"/>
      <family val="1"/>
    </font>
    <font>
      <b/>
      <sz val="10"/>
      <color indexed="8"/>
      <name val="Times New Roman"/>
      <family val="1"/>
    </font>
    <font>
      <b/>
      <sz val="8"/>
      <color indexed="8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rgb="FFFF0000"/>
      <name val="Times New Roman"/>
      <family val="1"/>
    </font>
    <font>
      <b/>
      <sz val="8"/>
      <name val="Calibri"/>
      <family val="2"/>
    </font>
    <font>
      <b/>
      <sz val="10"/>
      <name val="Times New Roman"/>
      <family val="1"/>
    </font>
    <font>
      <b/>
      <sz val="16"/>
      <name val="Calibri"/>
      <family val="2"/>
    </font>
    <font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11"/>
      <color rgb="FFFF0000"/>
      <name val="Times New Roman"/>
      <family val="1"/>
    </font>
    <font>
      <sz val="10"/>
      <color rgb="FFFF0000"/>
      <name val="Calibri"/>
      <family val="2"/>
    </font>
    <font>
      <sz val="10"/>
      <color rgb="FFFF0000"/>
      <name val="Times New Roman"/>
      <family val="1"/>
    </font>
    <font>
      <b/>
      <sz val="9"/>
      <color indexed="10"/>
      <name val="Times New Roman"/>
      <family val="1"/>
    </font>
    <font>
      <sz val="9"/>
      <color indexed="10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 tint="0.3499862666707357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6" fillId="0" borderId="0"/>
    <xf numFmtId="0" fontId="6" fillId="0" borderId="0"/>
  </cellStyleXfs>
  <cellXfs count="118">
    <xf numFmtId="0" fontId="0" fillId="0" borderId="0" xfId="0"/>
    <xf numFmtId="0" fontId="2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left" vertical="top"/>
    </xf>
    <xf numFmtId="0" fontId="2" fillId="0" borderId="1" xfId="1" applyFont="1" applyFill="1" applyBorder="1" applyAlignment="1">
      <alignment vertical="top" wrapText="1"/>
    </xf>
    <xf numFmtId="0" fontId="5" fillId="0" borderId="1" xfId="0" applyFont="1" applyFill="1" applyBorder="1" applyAlignment="1">
      <alignment vertical="top"/>
    </xf>
    <xf numFmtId="0" fontId="5" fillId="0" borderId="4" xfId="0" applyFont="1" applyFill="1" applyBorder="1" applyAlignment="1">
      <alignment vertical="center"/>
    </xf>
    <xf numFmtId="0" fontId="5" fillId="2" borderId="4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left" vertical="top"/>
    </xf>
    <xf numFmtId="0" fontId="4" fillId="3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top"/>
    </xf>
    <xf numFmtId="0" fontId="3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top"/>
    </xf>
    <xf numFmtId="0" fontId="5" fillId="2" borderId="7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10" fillId="0" borderId="1" xfId="0" applyFont="1" applyBorder="1"/>
    <xf numFmtId="0" fontId="10" fillId="0" borderId="0" xfId="0" applyFont="1"/>
    <xf numFmtId="0" fontId="10" fillId="0" borderId="1" xfId="0" applyFont="1" applyBorder="1" applyAlignment="1">
      <alignment horizontal="center" vertical="center"/>
    </xf>
    <xf numFmtId="0" fontId="11" fillId="0" borderId="0" xfId="0" applyFont="1"/>
    <xf numFmtId="1" fontId="10" fillId="0" borderId="1" xfId="0" applyNumberFormat="1" applyFont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/>
    </xf>
    <xf numFmtId="1" fontId="12" fillId="0" borderId="1" xfId="0" applyNumberFormat="1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0" xfId="0" applyFont="1" applyAlignment="1">
      <alignment horizontal="center" wrapText="1"/>
    </xf>
    <xf numFmtId="0" fontId="10" fillId="0" borderId="0" xfId="0" applyFont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/>
    </xf>
    <xf numFmtId="0" fontId="5" fillId="5" borderId="3" xfId="0" applyFont="1" applyFill="1" applyBorder="1" applyAlignment="1">
      <alignment vertical="center"/>
    </xf>
    <xf numFmtId="0" fontId="2" fillId="0" borderId="2" xfId="0" applyFont="1" applyFill="1" applyBorder="1"/>
    <xf numFmtId="0" fontId="2" fillId="0" borderId="2" xfId="1" applyFont="1" applyFill="1" applyBorder="1" applyAlignment="1">
      <alignment horizontal="left" vertical="top"/>
    </xf>
    <xf numFmtId="0" fontId="2" fillId="0" borderId="1" xfId="1" applyFont="1" applyFill="1" applyBorder="1" applyAlignment="1">
      <alignment horizontal="left" vertical="top"/>
    </xf>
    <xf numFmtId="0" fontId="5" fillId="3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top"/>
    </xf>
    <xf numFmtId="0" fontId="5" fillId="0" borderId="2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top"/>
    </xf>
    <xf numFmtId="0" fontId="14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vertical="top" wrapText="1"/>
    </xf>
    <xf numFmtId="0" fontId="2" fillId="0" borderId="1" xfId="3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left" vertical="center"/>
    </xf>
    <xf numFmtId="0" fontId="15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left" vertical="top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left" vertical="top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1" applyFont="1" applyFill="1" applyBorder="1" applyAlignment="1">
      <alignment horizontal="left" vertical="center"/>
    </xf>
    <xf numFmtId="0" fontId="2" fillId="0" borderId="1" xfId="0" applyFont="1" applyFill="1" applyBorder="1" applyAlignment="1">
      <alignment vertical="top"/>
    </xf>
    <xf numFmtId="0" fontId="2" fillId="0" borderId="4" xfId="0" applyFont="1" applyFill="1" applyBorder="1" applyAlignment="1">
      <alignment vertical="center"/>
    </xf>
    <xf numFmtId="0" fontId="2" fillId="0" borderId="1" xfId="0" applyFont="1" applyFill="1" applyBorder="1" applyAlignment="1">
      <alignment vertical="top" wrapText="1"/>
    </xf>
    <xf numFmtId="0" fontId="5" fillId="0" borderId="8" xfId="0" applyFont="1" applyFill="1" applyBorder="1" applyAlignment="1">
      <alignment horizontal="center" vertical="center"/>
    </xf>
    <xf numFmtId="0" fontId="5" fillId="5" borderId="4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2" fillId="3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left" vertical="top"/>
    </xf>
    <xf numFmtId="0" fontId="2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top"/>
    </xf>
    <xf numFmtId="0" fontId="5" fillId="6" borderId="1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left" vertical="top"/>
    </xf>
    <xf numFmtId="0" fontId="5" fillId="0" borderId="0" xfId="0" applyFont="1" applyFill="1" applyAlignment="1">
      <alignment horizontal="left" vertical="top"/>
    </xf>
    <xf numFmtId="0" fontId="5" fillId="2" borderId="0" xfId="0" applyFont="1" applyFill="1" applyBorder="1" applyAlignment="1">
      <alignment horizontal="left" vertical="top"/>
    </xf>
    <xf numFmtId="0" fontId="16" fillId="0" borderId="0" xfId="0" applyFont="1"/>
    <xf numFmtId="0" fontId="16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8" fillId="0" borderId="0" xfId="0" applyFont="1"/>
    <xf numFmtId="0" fontId="11" fillId="7" borderId="1" xfId="0" applyFont="1" applyFill="1" applyBorder="1" applyAlignment="1">
      <alignment horizontal="center" vertical="center"/>
    </xf>
    <xf numFmtId="0" fontId="19" fillId="2" borderId="1" xfId="0" applyFont="1" applyFill="1" applyBorder="1" applyAlignment="1">
      <alignment horizontal="center" vertical="center"/>
    </xf>
    <xf numFmtId="0" fontId="21" fillId="0" borderId="1" xfId="0" applyFont="1" applyBorder="1" applyAlignment="1" applyProtection="1">
      <alignment vertical="center"/>
      <protection hidden="1"/>
    </xf>
    <xf numFmtId="164" fontId="22" fillId="2" borderId="1" xfId="0" applyNumberFormat="1" applyFont="1" applyFill="1" applyBorder="1" applyAlignment="1" applyProtection="1">
      <alignment horizontal="center" vertical="center"/>
      <protection hidden="1"/>
    </xf>
    <xf numFmtId="164" fontId="21" fillId="2" borderId="1" xfId="0" applyNumberFormat="1" applyFont="1" applyFill="1" applyBorder="1" applyAlignment="1" applyProtection="1">
      <alignment horizontal="center" vertical="center"/>
      <protection hidden="1"/>
    </xf>
    <xf numFmtId="0" fontId="24" fillId="0" borderId="1" xfId="0" applyFont="1" applyBorder="1" applyAlignment="1" applyProtection="1">
      <alignment horizontal="left"/>
      <protection hidden="1"/>
    </xf>
    <xf numFmtId="164" fontId="23" fillId="0" borderId="1" xfId="0" applyNumberFormat="1" applyFont="1" applyFill="1" applyBorder="1" applyAlignment="1" applyProtection="1">
      <alignment horizontal="center" vertical="center"/>
      <protection hidden="1"/>
    </xf>
    <xf numFmtId="0" fontId="5" fillId="7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5" fillId="8" borderId="1" xfId="0" applyFont="1" applyFill="1" applyBorder="1" applyAlignment="1">
      <alignment horizontal="left" vertical="top"/>
    </xf>
    <xf numFmtId="0" fontId="19" fillId="0" borderId="1" xfId="0" applyFont="1" applyFill="1" applyBorder="1" applyAlignment="1">
      <alignment vertical="center"/>
    </xf>
    <xf numFmtId="0" fontId="20" fillId="0" borderId="2" xfId="0" applyFont="1" applyFill="1" applyBorder="1" applyAlignment="1">
      <alignment horizontal="center" vertical="center" wrapText="1"/>
    </xf>
    <xf numFmtId="0" fontId="19" fillId="3" borderId="1" xfId="0" applyFont="1" applyFill="1" applyBorder="1" applyAlignment="1">
      <alignment horizontal="center" vertical="center"/>
    </xf>
    <xf numFmtId="0" fontId="20" fillId="0" borderId="2" xfId="0" applyFont="1" applyFill="1" applyBorder="1" applyAlignment="1">
      <alignment horizontal="left" vertical="top"/>
    </xf>
    <xf numFmtId="0" fontId="11" fillId="3" borderId="1" xfId="0" applyFont="1" applyFill="1" applyBorder="1" applyAlignment="1">
      <alignment horizontal="center" vertical="center"/>
    </xf>
  </cellXfs>
  <cellStyles count="4">
    <cellStyle name="Normal" xfId="0" builtinId="0"/>
    <cellStyle name="Normal 2" xfId="1"/>
    <cellStyle name="Normal 3" xfId="3"/>
    <cellStyle name="Normal 4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77"/>
  <sheetViews>
    <sheetView tabSelected="1" zoomScale="40" zoomScaleNormal="40" workbookViewId="0">
      <selection activeCell="T1" sqref="T1:AK66"/>
    </sheetView>
  </sheetViews>
  <sheetFormatPr defaultColWidth="8.85546875" defaultRowHeight="12.75" x14ac:dyDescent="0.25"/>
  <cols>
    <col min="1" max="1" width="3.5703125" style="97" customWidth="1"/>
    <col min="2" max="2" width="38.140625" style="69" customWidth="1"/>
    <col min="3" max="3" width="4.28515625" style="69" customWidth="1"/>
    <col min="4" max="4" width="6.85546875" style="97" customWidth="1"/>
    <col min="5" max="5" width="5.85546875" style="97" customWidth="1"/>
    <col min="6" max="6" width="5.28515625" style="6" customWidth="1"/>
    <col min="7" max="8" width="5.85546875" style="6" customWidth="1"/>
    <col min="9" max="9" width="6.42578125" style="6" customWidth="1"/>
    <col min="10" max="10" width="5.7109375" style="6" customWidth="1"/>
    <col min="11" max="11" width="6.28515625" style="6" customWidth="1"/>
    <col min="12" max="12" width="5.42578125" style="69" customWidth="1"/>
    <col min="13" max="13" width="6" style="97" customWidth="1"/>
    <col min="14" max="14" width="5.7109375" style="69" customWidth="1"/>
    <col min="15" max="15" width="5.85546875" style="69" customWidth="1"/>
    <col min="16" max="16" width="5.42578125" style="69" customWidth="1"/>
    <col min="17" max="17" width="6.28515625" style="69" customWidth="1"/>
    <col min="18" max="18" width="5.85546875" style="69" customWidth="1"/>
    <col min="19" max="19" width="1.7109375" style="98" customWidth="1"/>
    <col min="20" max="20" width="3.85546875" style="69" customWidth="1"/>
    <col min="21" max="21" width="27.7109375" style="6" customWidth="1"/>
    <col min="22" max="22" width="4.28515625" style="6" customWidth="1"/>
    <col min="23" max="23" width="5.7109375" style="97" customWidth="1"/>
    <col min="24" max="24" width="4.28515625" style="97" customWidth="1"/>
    <col min="25" max="25" width="5.28515625" style="6" customWidth="1"/>
    <col min="26" max="26" width="5.7109375" style="6" customWidth="1"/>
    <col min="27" max="27" width="6" style="89" customWidth="1"/>
    <col min="28" max="31" width="6" style="6" customWidth="1"/>
    <col min="32" max="32" width="6" style="89" customWidth="1"/>
    <col min="33" max="36" width="6" style="6" customWidth="1"/>
    <col min="37" max="37" width="3.85546875" style="6" customWidth="1"/>
    <col min="38" max="16384" width="8.85546875" style="69"/>
  </cols>
  <sheetData>
    <row r="1" spans="1:37" ht="28.5" customHeight="1" x14ac:dyDescent="0.25">
      <c r="A1" s="7" t="s">
        <v>33</v>
      </c>
      <c r="B1" s="64" t="s">
        <v>88</v>
      </c>
      <c r="C1" s="65" t="s">
        <v>53</v>
      </c>
      <c r="D1" s="7" t="s">
        <v>39</v>
      </c>
      <c r="E1" s="47" t="s">
        <v>31</v>
      </c>
      <c r="F1" s="48" t="s">
        <v>32</v>
      </c>
      <c r="G1" s="49" t="s">
        <v>54</v>
      </c>
      <c r="H1" s="48" t="s">
        <v>28</v>
      </c>
      <c r="I1" s="48" t="s">
        <v>23</v>
      </c>
      <c r="J1" s="48" t="s">
        <v>22</v>
      </c>
      <c r="K1" s="48" t="s">
        <v>27</v>
      </c>
      <c r="L1" s="48" t="s">
        <v>30</v>
      </c>
      <c r="M1" s="7" t="s">
        <v>24</v>
      </c>
      <c r="N1" s="48" t="s">
        <v>26</v>
      </c>
      <c r="O1" s="48" t="s">
        <v>25</v>
      </c>
      <c r="P1" s="48" t="s">
        <v>18</v>
      </c>
      <c r="Q1" s="48" t="s">
        <v>21</v>
      </c>
      <c r="R1" s="66" t="s">
        <v>52</v>
      </c>
      <c r="S1" s="67"/>
      <c r="T1" s="68" t="s">
        <v>33</v>
      </c>
      <c r="U1" s="64" t="s">
        <v>89</v>
      </c>
      <c r="V1" s="65" t="s">
        <v>53</v>
      </c>
      <c r="W1" s="7" t="s">
        <v>39</v>
      </c>
      <c r="X1" s="47" t="s">
        <v>31</v>
      </c>
      <c r="Y1" s="48" t="s">
        <v>32</v>
      </c>
      <c r="Z1" s="49" t="s">
        <v>54</v>
      </c>
      <c r="AA1" s="7" t="s">
        <v>28</v>
      </c>
      <c r="AB1" s="48" t="s">
        <v>23</v>
      </c>
      <c r="AC1" s="48" t="s">
        <v>22</v>
      </c>
      <c r="AD1" s="48" t="s">
        <v>27</v>
      </c>
      <c r="AE1" s="48" t="s">
        <v>30</v>
      </c>
      <c r="AF1" s="7" t="s">
        <v>24</v>
      </c>
      <c r="AG1" s="48" t="s">
        <v>26</v>
      </c>
      <c r="AH1" s="48" t="s">
        <v>25</v>
      </c>
      <c r="AI1" s="48" t="s">
        <v>18</v>
      </c>
      <c r="AJ1" s="48" t="s">
        <v>21</v>
      </c>
      <c r="AK1" s="7" t="s">
        <v>52</v>
      </c>
    </row>
    <row r="2" spans="1:37" ht="21" customHeight="1" x14ac:dyDescent="0.25">
      <c r="A2" s="70"/>
      <c r="B2" s="71"/>
      <c r="C2" s="48">
        <f>SUM(C3:C65)</f>
        <v>14</v>
      </c>
      <c r="D2" s="48">
        <f>SUM(D3:D65)</f>
        <v>674</v>
      </c>
      <c r="E2" s="48">
        <f>SUM(E3:E65)</f>
        <v>44</v>
      </c>
      <c r="F2" s="48">
        <f>SUM(F3:F65)</f>
        <v>1650</v>
      </c>
      <c r="G2" s="48">
        <f>G3+G19+G27+G36+G42+G51+G57+G66</f>
        <v>2819</v>
      </c>
      <c r="H2" s="48">
        <f>SUM(H4:H67)</f>
        <v>240</v>
      </c>
      <c r="I2" s="48">
        <f t="shared" ref="I2:R2" si="0">SUM(I4:I67)</f>
        <v>274</v>
      </c>
      <c r="J2" s="48">
        <f t="shared" si="0"/>
        <v>310</v>
      </c>
      <c r="K2" s="48">
        <f t="shared" si="0"/>
        <v>345</v>
      </c>
      <c r="L2" s="48">
        <f t="shared" si="0"/>
        <v>270</v>
      </c>
      <c r="M2" s="48">
        <f t="shared" si="0"/>
        <v>315</v>
      </c>
      <c r="N2" s="48">
        <f t="shared" si="0"/>
        <v>325</v>
      </c>
      <c r="O2" s="48">
        <f t="shared" si="0"/>
        <v>255</v>
      </c>
      <c r="P2" s="48">
        <f t="shared" si="0"/>
        <v>240</v>
      </c>
      <c r="Q2" s="48">
        <f t="shared" si="0"/>
        <v>270</v>
      </c>
      <c r="R2" s="48">
        <f t="shared" si="0"/>
        <v>45</v>
      </c>
      <c r="S2" s="67"/>
      <c r="T2" s="70"/>
      <c r="U2" s="71"/>
      <c r="V2" s="48">
        <f>SUM(V3:V65)</f>
        <v>14</v>
      </c>
      <c r="W2" s="48">
        <f>SUM(W3:W65)</f>
        <v>674</v>
      </c>
      <c r="X2" s="48">
        <f>SUM(X3:X65)</f>
        <v>213</v>
      </c>
      <c r="Y2" s="48">
        <f>Y3+Y19+Y27+Y36+Y42+Y51+Y57</f>
        <v>1320</v>
      </c>
      <c r="Z2" s="48">
        <f>Z3+Z19+Z27+Z36+Z42+Z51+Z57</f>
        <v>3535</v>
      </c>
      <c r="AA2" s="7">
        <f t="shared" ref="AA2:AK2" si="1">SUM(AA3:AA65)</f>
        <v>320</v>
      </c>
      <c r="AB2" s="48">
        <f t="shared" si="1"/>
        <v>455</v>
      </c>
      <c r="AC2" s="48">
        <f t="shared" si="1"/>
        <v>475</v>
      </c>
      <c r="AD2" s="48">
        <f t="shared" si="1"/>
        <v>370</v>
      </c>
      <c r="AE2" s="48">
        <f t="shared" si="1"/>
        <v>45</v>
      </c>
      <c r="AF2" s="7">
        <f t="shared" si="1"/>
        <v>400</v>
      </c>
      <c r="AG2" s="48">
        <f t="shared" si="1"/>
        <v>420</v>
      </c>
      <c r="AH2" s="48">
        <f t="shared" si="1"/>
        <v>120</v>
      </c>
      <c r="AI2" s="48">
        <f t="shared" si="1"/>
        <v>465</v>
      </c>
      <c r="AJ2" s="48">
        <f t="shared" si="1"/>
        <v>320</v>
      </c>
      <c r="AK2" s="48">
        <f t="shared" si="1"/>
        <v>30</v>
      </c>
    </row>
    <row r="3" spans="1:37" ht="16.5" customHeight="1" x14ac:dyDescent="0.25">
      <c r="A3" s="50"/>
      <c r="B3" s="20" t="s">
        <v>43</v>
      </c>
      <c r="C3" s="21">
        <v>1</v>
      </c>
      <c r="D3" s="21">
        <v>6</v>
      </c>
      <c r="E3" s="50">
        <v>1</v>
      </c>
      <c r="F3" s="51"/>
      <c r="G3" s="20">
        <f>SUM(G4:G18)</f>
        <v>190</v>
      </c>
      <c r="H3" s="50"/>
      <c r="I3" s="50"/>
      <c r="J3" s="50"/>
      <c r="K3" s="50"/>
      <c r="L3" s="50"/>
      <c r="M3" s="50"/>
      <c r="N3" s="50"/>
      <c r="O3" s="50"/>
      <c r="P3" s="50"/>
      <c r="Q3" s="50"/>
      <c r="R3" s="72"/>
      <c r="S3" s="28"/>
      <c r="T3" s="73"/>
      <c r="U3" s="20" t="s">
        <v>140</v>
      </c>
      <c r="V3" s="21">
        <v>1</v>
      </c>
      <c r="W3" s="21">
        <v>6</v>
      </c>
      <c r="X3" s="50">
        <v>1</v>
      </c>
      <c r="Y3" s="20">
        <f>SUM(Y4:Y7)</f>
        <v>115</v>
      </c>
      <c r="Z3" s="20">
        <f>SUM(Z4:Z7)</f>
        <v>95</v>
      </c>
      <c r="AA3" s="50"/>
      <c r="AB3" s="50"/>
      <c r="AC3" s="50"/>
      <c r="AD3" s="50"/>
      <c r="AE3" s="50"/>
      <c r="AF3" s="50"/>
      <c r="AG3" s="50"/>
      <c r="AH3" s="50"/>
      <c r="AI3" s="50"/>
      <c r="AJ3" s="50"/>
      <c r="AK3" s="50"/>
    </row>
    <row r="4" spans="1:37" x14ac:dyDescent="0.25">
      <c r="A4" s="74">
        <v>1</v>
      </c>
      <c r="B4" s="53" t="s">
        <v>4</v>
      </c>
      <c r="C4" s="53"/>
      <c r="D4" s="24"/>
      <c r="E4" s="24"/>
      <c r="F4" s="4">
        <v>30</v>
      </c>
      <c r="G4" s="4">
        <v>30</v>
      </c>
      <c r="H4" s="4"/>
      <c r="I4" s="4"/>
      <c r="J4" s="4"/>
      <c r="K4" s="4"/>
      <c r="L4" s="4"/>
      <c r="M4" s="2"/>
      <c r="N4" s="4"/>
      <c r="O4" s="4"/>
      <c r="P4" s="4">
        <v>30</v>
      </c>
      <c r="Q4" s="4"/>
      <c r="R4" s="31"/>
      <c r="S4" s="28"/>
      <c r="T4" s="73"/>
      <c r="U4" s="22"/>
      <c r="V4" s="22"/>
      <c r="W4" s="22"/>
      <c r="X4" s="58"/>
      <c r="Y4" s="58"/>
      <c r="Z4" s="4"/>
      <c r="AA4" s="2"/>
      <c r="AB4" s="4"/>
      <c r="AC4" s="4"/>
      <c r="AD4" s="4"/>
      <c r="AE4" s="4"/>
      <c r="AF4" s="2"/>
      <c r="AG4" s="4"/>
      <c r="AH4" s="4"/>
      <c r="AI4" s="4"/>
      <c r="AJ4" s="4"/>
      <c r="AK4" s="2"/>
    </row>
    <row r="5" spans="1:37" x14ac:dyDescent="0.25">
      <c r="A5" s="50">
        <v>2</v>
      </c>
      <c r="B5" s="53" t="s">
        <v>7</v>
      </c>
      <c r="C5" s="53"/>
      <c r="D5" s="53"/>
      <c r="E5" s="53"/>
      <c r="F5" s="4">
        <v>30</v>
      </c>
      <c r="G5" s="4">
        <v>30</v>
      </c>
      <c r="H5" s="4"/>
      <c r="I5" s="4"/>
      <c r="J5" s="4"/>
      <c r="K5" s="4"/>
      <c r="L5" s="4"/>
      <c r="M5" s="2"/>
      <c r="N5" s="4"/>
      <c r="O5" s="4">
        <v>30</v>
      </c>
      <c r="P5" s="4"/>
      <c r="Q5" s="4"/>
      <c r="R5" s="31"/>
      <c r="S5" s="28"/>
      <c r="T5" s="73"/>
      <c r="U5" s="1" t="s">
        <v>134</v>
      </c>
      <c r="V5" s="24"/>
      <c r="W5" s="53"/>
      <c r="X5" s="58">
        <v>1</v>
      </c>
      <c r="Y5" s="58">
        <v>30</v>
      </c>
      <c r="Z5" s="4">
        <v>30</v>
      </c>
      <c r="AA5" s="55">
        <v>30</v>
      </c>
      <c r="AB5" s="4"/>
      <c r="AC5" s="4"/>
      <c r="AD5" s="4"/>
      <c r="AE5" s="4"/>
      <c r="AF5" s="2"/>
      <c r="AG5" s="4"/>
      <c r="AH5" s="4"/>
      <c r="AI5" s="4"/>
      <c r="AJ5" s="4"/>
      <c r="AK5" s="2"/>
    </row>
    <row r="6" spans="1:37" x14ac:dyDescent="0.25">
      <c r="A6" s="74">
        <v>3</v>
      </c>
      <c r="B6" s="24" t="s">
        <v>5</v>
      </c>
      <c r="C6" s="24"/>
      <c r="D6" s="24"/>
      <c r="E6" s="24"/>
      <c r="F6" s="4">
        <v>30</v>
      </c>
      <c r="G6" s="4">
        <v>30</v>
      </c>
      <c r="H6" s="4">
        <v>30</v>
      </c>
      <c r="I6" s="4"/>
      <c r="J6" s="4"/>
      <c r="K6" s="4"/>
      <c r="L6" s="4"/>
      <c r="M6" s="2"/>
      <c r="N6" s="4"/>
      <c r="O6" s="4"/>
      <c r="P6" s="4"/>
      <c r="Q6" s="4"/>
      <c r="R6" s="31"/>
      <c r="S6" s="28"/>
      <c r="T6" s="73"/>
      <c r="U6" s="1" t="s">
        <v>17</v>
      </c>
      <c r="V6" s="24"/>
      <c r="W6" s="24"/>
      <c r="X6" s="24"/>
      <c r="Y6" s="58">
        <v>60</v>
      </c>
      <c r="Z6" s="4">
        <v>40</v>
      </c>
      <c r="AA6" s="2"/>
      <c r="AB6" s="4"/>
      <c r="AC6" s="4"/>
      <c r="AD6" s="55">
        <v>40</v>
      </c>
      <c r="AE6" s="4"/>
      <c r="AF6" s="2"/>
      <c r="AG6" s="4"/>
      <c r="AH6" s="4"/>
      <c r="AI6" s="4"/>
      <c r="AJ6" s="4"/>
      <c r="AK6" s="2"/>
    </row>
    <row r="7" spans="1:37" ht="15" customHeight="1" x14ac:dyDescent="0.25">
      <c r="A7" s="50">
        <v>4</v>
      </c>
      <c r="B7" s="53" t="s">
        <v>16</v>
      </c>
      <c r="C7" s="53"/>
      <c r="D7" s="24"/>
      <c r="E7" s="24"/>
      <c r="F7" s="4">
        <v>30</v>
      </c>
      <c r="G7" s="4">
        <v>30</v>
      </c>
      <c r="H7" s="4"/>
      <c r="I7" s="4"/>
      <c r="J7" s="4"/>
      <c r="K7" s="4">
        <v>30</v>
      </c>
      <c r="L7" s="4"/>
      <c r="M7" s="2"/>
      <c r="N7" s="4"/>
      <c r="O7" s="4"/>
      <c r="P7" s="4"/>
      <c r="Q7" s="4"/>
      <c r="R7" s="31"/>
      <c r="S7" s="28"/>
      <c r="T7" s="73"/>
      <c r="U7" s="62" t="s">
        <v>133</v>
      </c>
      <c r="V7" s="8"/>
      <c r="W7" s="24"/>
      <c r="X7" s="114">
        <v>1</v>
      </c>
      <c r="Y7" s="104">
        <v>25</v>
      </c>
      <c r="Z7" s="104">
        <v>25</v>
      </c>
      <c r="AA7" s="2"/>
      <c r="AB7" s="4"/>
      <c r="AC7" s="4"/>
      <c r="AD7" s="4"/>
      <c r="AE7" s="4"/>
      <c r="AF7" s="2"/>
      <c r="AG7" s="4"/>
      <c r="AH7" s="4"/>
      <c r="AI7" s="4"/>
      <c r="AJ7" s="4"/>
      <c r="AK7" s="2"/>
    </row>
    <row r="8" spans="1:37" x14ac:dyDescent="0.25">
      <c r="A8" s="74">
        <v>5</v>
      </c>
      <c r="B8" s="53" t="s">
        <v>1</v>
      </c>
      <c r="C8" s="53"/>
      <c r="D8" s="53"/>
      <c r="E8" s="53"/>
      <c r="F8" s="4">
        <v>30</v>
      </c>
      <c r="G8" s="4">
        <v>30</v>
      </c>
      <c r="H8" s="4"/>
      <c r="I8" s="4">
        <v>30</v>
      </c>
      <c r="J8" s="4"/>
      <c r="K8" s="4"/>
      <c r="L8" s="4"/>
      <c r="M8" s="2"/>
      <c r="N8" s="4"/>
      <c r="O8" s="4"/>
      <c r="P8" s="4"/>
      <c r="Q8" s="4"/>
      <c r="R8" s="31"/>
      <c r="S8" s="28"/>
      <c r="T8" s="73"/>
      <c r="U8" s="75"/>
      <c r="V8" s="8"/>
      <c r="W8" s="24"/>
      <c r="X8" s="24"/>
      <c r="Y8" s="4"/>
      <c r="Z8" s="4"/>
      <c r="AA8" s="2"/>
      <c r="AB8" s="4"/>
      <c r="AC8" s="4"/>
      <c r="AD8" s="4"/>
      <c r="AE8" s="4"/>
      <c r="AF8" s="2"/>
      <c r="AG8" s="4"/>
      <c r="AH8" s="4"/>
      <c r="AI8" s="4"/>
      <c r="AJ8" s="4"/>
      <c r="AK8" s="2"/>
    </row>
    <row r="9" spans="1:37" x14ac:dyDescent="0.2">
      <c r="A9" s="50">
        <v>6</v>
      </c>
      <c r="B9" s="76" t="s">
        <v>9</v>
      </c>
      <c r="C9" s="76"/>
      <c r="D9" s="24"/>
      <c r="E9" s="24"/>
      <c r="F9" s="4">
        <v>30</v>
      </c>
      <c r="G9" s="4"/>
      <c r="H9" s="4"/>
      <c r="I9" s="4"/>
      <c r="J9" s="4"/>
      <c r="K9" s="4"/>
      <c r="L9" s="4"/>
      <c r="M9" s="2"/>
      <c r="N9" s="4"/>
      <c r="O9" s="4"/>
      <c r="P9" s="4"/>
      <c r="Q9" s="4"/>
      <c r="R9" s="31"/>
      <c r="S9" s="28"/>
      <c r="T9" s="73"/>
      <c r="U9" s="75"/>
      <c r="V9" s="8"/>
      <c r="W9" s="52"/>
      <c r="X9" s="52"/>
      <c r="Y9" s="4"/>
      <c r="Z9" s="4"/>
      <c r="AA9" s="2"/>
      <c r="AB9" s="4"/>
      <c r="AC9" s="4"/>
      <c r="AD9" s="4"/>
      <c r="AE9" s="4"/>
      <c r="AF9" s="2"/>
      <c r="AG9" s="4"/>
      <c r="AH9" s="4"/>
      <c r="AI9" s="4"/>
      <c r="AJ9" s="4"/>
      <c r="AK9" s="2"/>
    </row>
    <row r="10" spans="1:37" x14ac:dyDescent="0.2">
      <c r="A10" s="74">
        <v>7</v>
      </c>
      <c r="B10" s="53" t="s">
        <v>2</v>
      </c>
      <c r="C10" s="53"/>
      <c r="D10" s="52"/>
      <c r="E10" s="52"/>
      <c r="F10" s="4">
        <v>30</v>
      </c>
      <c r="G10" s="4"/>
      <c r="H10" s="4"/>
      <c r="I10" s="4"/>
      <c r="J10" s="4"/>
      <c r="K10" s="4"/>
      <c r="L10" s="4"/>
      <c r="M10" s="2"/>
      <c r="N10" s="4"/>
      <c r="O10" s="4"/>
      <c r="P10" s="4"/>
      <c r="Q10" s="4"/>
      <c r="R10" s="31"/>
      <c r="S10" s="28"/>
      <c r="T10" s="73"/>
      <c r="U10" s="4"/>
      <c r="V10" s="5"/>
      <c r="W10" s="24"/>
      <c r="X10" s="24"/>
      <c r="Y10" s="4"/>
      <c r="Z10" s="4"/>
      <c r="AA10" s="2"/>
      <c r="AB10" s="4"/>
      <c r="AC10" s="4"/>
      <c r="AD10" s="4"/>
      <c r="AE10" s="4"/>
      <c r="AF10" s="2"/>
      <c r="AG10" s="4"/>
      <c r="AH10" s="4"/>
      <c r="AI10" s="4"/>
      <c r="AJ10" s="4"/>
      <c r="AK10" s="2"/>
    </row>
    <row r="11" spans="1:37" x14ac:dyDescent="0.25">
      <c r="A11" s="50">
        <v>8</v>
      </c>
      <c r="B11" s="53" t="s">
        <v>6</v>
      </c>
      <c r="C11" s="53"/>
      <c r="D11" s="24"/>
      <c r="E11" s="24"/>
      <c r="F11" s="4">
        <v>30</v>
      </c>
      <c r="G11" s="4"/>
      <c r="H11" s="4"/>
      <c r="I11" s="4"/>
      <c r="J11" s="4"/>
      <c r="K11" s="4"/>
      <c r="L11" s="4"/>
      <c r="M11" s="2"/>
      <c r="N11" s="4"/>
      <c r="O11" s="4"/>
      <c r="P11" s="4"/>
      <c r="Q11" s="4"/>
      <c r="R11" s="31"/>
      <c r="S11" s="28"/>
      <c r="T11" s="73"/>
      <c r="U11" s="4"/>
      <c r="V11" s="5"/>
      <c r="W11" s="24"/>
      <c r="X11" s="24"/>
      <c r="Y11" s="4"/>
      <c r="Z11" s="4"/>
      <c r="AA11" s="2"/>
      <c r="AB11" s="4"/>
      <c r="AC11" s="4"/>
      <c r="AD11" s="4"/>
      <c r="AE11" s="4"/>
      <c r="AF11" s="2"/>
      <c r="AG11" s="4"/>
      <c r="AH11" s="4"/>
      <c r="AI11" s="4"/>
      <c r="AJ11" s="4"/>
      <c r="AK11" s="2"/>
    </row>
    <row r="12" spans="1:37" x14ac:dyDescent="0.25">
      <c r="A12" s="74">
        <v>9</v>
      </c>
      <c r="B12" s="53" t="s">
        <v>0</v>
      </c>
      <c r="C12" s="53"/>
      <c r="D12" s="53"/>
      <c r="E12" s="53"/>
      <c r="F12" s="4">
        <v>30</v>
      </c>
      <c r="G12" s="4"/>
      <c r="H12" s="4"/>
      <c r="I12" s="4"/>
      <c r="J12" s="4"/>
      <c r="K12" s="4"/>
      <c r="L12" s="4"/>
      <c r="M12" s="2"/>
      <c r="N12" s="4"/>
      <c r="O12" s="4"/>
      <c r="P12" s="4"/>
      <c r="Q12" s="4"/>
      <c r="R12" s="31"/>
      <c r="S12" s="28"/>
      <c r="T12" s="73"/>
      <c r="U12" s="4"/>
      <c r="V12" s="5"/>
      <c r="W12" s="53"/>
      <c r="X12" s="53"/>
      <c r="Y12" s="4"/>
      <c r="Z12" s="4"/>
      <c r="AA12" s="2"/>
      <c r="AB12" s="4"/>
      <c r="AC12" s="4"/>
      <c r="AD12" s="4"/>
      <c r="AE12" s="4"/>
      <c r="AF12" s="2"/>
      <c r="AG12" s="4"/>
      <c r="AH12" s="4"/>
      <c r="AI12" s="4"/>
      <c r="AJ12" s="4"/>
      <c r="AK12" s="2"/>
    </row>
    <row r="13" spans="1:37" x14ac:dyDescent="0.25">
      <c r="A13" s="50">
        <v>10</v>
      </c>
      <c r="B13" s="53" t="s">
        <v>41</v>
      </c>
      <c r="C13" s="53"/>
      <c r="D13" s="53"/>
      <c r="E13" s="53"/>
      <c r="F13" s="4">
        <v>30</v>
      </c>
      <c r="G13" s="4"/>
      <c r="H13" s="4"/>
      <c r="I13" s="4"/>
      <c r="J13" s="4"/>
      <c r="K13" s="4"/>
      <c r="L13" s="4"/>
      <c r="M13" s="2"/>
      <c r="N13" s="4"/>
      <c r="O13" s="2">
        <v>30</v>
      </c>
      <c r="P13" s="4"/>
      <c r="Q13" s="4"/>
      <c r="R13" s="31"/>
      <c r="S13" s="28"/>
      <c r="T13" s="73"/>
      <c r="U13" s="4"/>
      <c r="V13" s="5"/>
      <c r="W13" s="53"/>
      <c r="X13" s="53"/>
      <c r="Y13" s="4"/>
      <c r="Z13" s="4"/>
      <c r="AA13" s="2"/>
      <c r="AB13" s="4"/>
      <c r="AC13" s="4"/>
      <c r="AD13" s="4"/>
      <c r="AE13" s="4"/>
      <c r="AF13" s="2"/>
      <c r="AG13" s="4"/>
      <c r="AH13" s="4"/>
      <c r="AI13" s="4"/>
      <c r="AJ13" s="4"/>
      <c r="AK13" s="2"/>
    </row>
    <row r="14" spans="1:37" x14ac:dyDescent="0.25">
      <c r="A14" s="74">
        <v>11</v>
      </c>
      <c r="B14" s="77" t="s">
        <v>40</v>
      </c>
      <c r="C14" s="77"/>
      <c r="D14" s="53"/>
      <c r="E14" s="2">
        <v>1</v>
      </c>
      <c r="F14" s="4">
        <v>60</v>
      </c>
      <c r="G14" s="4"/>
      <c r="H14" s="4"/>
      <c r="I14" s="4"/>
      <c r="J14" s="4"/>
      <c r="K14" s="4"/>
      <c r="L14" s="4"/>
      <c r="M14" s="2"/>
      <c r="N14" s="4">
        <v>40</v>
      </c>
      <c r="O14" s="4"/>
      <c r="P14" s="4"/>
      <c r="Q14" s="4"/>
      <c r="R14" s="31"/>
      <c r="S14" s="28"/>
      <c r="T14" s="73"/>
      <c r="U14" s="4"/>
      <c r="V14" s="5"/>
      <c r="W14" s="53"/>
      <c r="X14" s="53"/>
      <c r="Y14" s="4"/>
      <c r="Z14" s="4"/>
      <c r="AA14" s="2"/>
      <c r="AB14" s="4"/>
      <c r="AC14" s="4"/>
      <c r="AD14" s="4"/>
      <c r="AE14" s="4"/>
      <c r="AF14" s="2"/>
      <c r="AG14" s="4"/>
      <c r="AH14" s="4"/>
      <c r="AI14" s="4"/>
      <c r="AJ14" s="4"/>
      <c r="AK14" s="2"/>
    </row>
    <row r="15" spans="1:37" x14ac:dyDescent="0.25">
      <c r="A15" s="50">
        <v>12</v>
      </c>
      <c r="B15" s="22" t="s">
        <v>12</v>
      </c>
      <c r="C15" s="56"/>
      <c r="D15" s="56"/>
      <c r="E15" s="2">
        <v>1</v>
      </c>
      <c r="F15" s="4">
        <v>60</v>
      </c>
      <c r="G15" s="4">
        <v>40</v>
      </c>
      <c r="H15" s="4"/>
      <c r="I15" s="4">
        <v>40</v>
      </c>
      <c r="J15" s="4"/>
      <c r="K15" s="4"/>
      <c r="L15" s="4"/>
      <c r="M15" s="2"/>
      <c r="N15" s="4"/>
      <c r="O15" s="4"/>
      <c r="P15" s="4"/>
      <c r="Q15" s="4"/>
      <c r="R15" s="31"/>
      <c r="S15" s="28"/>
      <c r="T15" s="73"/>
      <c r="U15" s="4"/>
      <c r="V15" s="5"/>
      <c r="W15" s="53"/>
      <c r="X15" s="53"/>
      <c r="Y15" s="4"/>
      <c r="Z15" s="4"/>
      <c r="AA15" s="2"/>
      <c r="AB15" s="4"/>
      <c r="AC15" s="4"/>
      <c r="AD15" s="4"/>
      <c r="AE15" s="4"/>
      <c r="AF15" s="2"/>
      <c r="AG15" s="4"/>
      <c r="AH15" s="4"/>
      <c r="AI15" s="4"/>
      <c r="AJ15" s="4"/>
      <c r="AK15" s="2"/>
    </row>
    <row r="16" spans="1:37" x14ac:dyDescent="0.25">
      <c r="A16" s="74">
        <v>13</v>
      </c>
      <c r="B16" s="24" t="s">
        <v>83</v>
      </c>
      <c r="C16" s="24"/>
      <c r="D16" s="53"/>
      <c r="E16" s="53"/>
      <c r="F16" s="4"/>
      <c r="G16" s="4"/>
      <c r="H16" s="4"/>
      <c r="I16" s="4"/>
      <c r="J16" s="4"/>
      <c r="K16" s="4"/>
      <c r="L16" s="4"/>
      <c r="M16" s="2"/>
      <c r="N16" s="4"/>
      <c r="O16" s="4"/>
      <c r="P16" s="4"/>
      <c r="Q16" s="4"/>
      <c r="R16" s="31"/>
      <c r="S16" s="28"/>
      <c r="T16" s="73"/>
      <c r="U16" s="4"/>
      <c r="V16" s="5"/>
      <c r="W16" s="53"/>
      <c r="X16" s="53"/>
      <c r="Y16" s="4"/>
      <c r="Z16" s="4"/>
      <c r="AA16" s="2"/>
      <c r="AB16" s="4"/>
      <c r="AC16" s="4"/>
      <c r="AD16" s="4"/>
      <c r="AE16" s="4"/>
      <c r="AF16" s="2"/>
      <c r="AG16" s="4"/>
      <c r="AH16" s="4"/>
      <c r="AI16" s="4"/>
      <c r="AJ16" s="4"/>
      <c r="AK16" s="2"/>
    </row>
    <row r="17" spans="1:37" x14ac:dyDescent="0.25">
      <c r="A17" s="50">
        <v>14</v>
      </c>
      <c r="B17" s="53" t="s">
        <v>84</v>
      </c>
      <c r="C17" s="53"/>
      <c r="D17" s="53"/>
      <c r="E17" s="53"/>
      <c r="F17" s="4"/>
      <c r="G17" s="4"/>
      <c r="H17" s="4"/>
      <c r="I17" s="4"/>
      <c r="J17" s="4"/>
      <c r="K17" s="4"/>
      <c r="L17" s="4"/>
      <c r="M17" s="2"/>
      <c r="N17" s="4"/>
      <c r="O17" s="4"/>
      <c r="P17" s="4"/>
      <c r="Q17" s="4"/>
      <c r="R17" s="31"/>
      <c r="S17" s="28"/>
      <c r="T17" s="73"/>
      <c r="U17" s="4"/>
      <c r="V17" s="5"/>
      <c r="W17" s="53"/>
      <c r="X17" s="53"/>
      <c r="Y17" s="4"/>
      <c r="Z17" s="4"/>
      <c r="AA17" s="2"/>
      <c r="AB17" s="4"/>
      <c r="AC17" s="4"/>
      <c r="AD17" s="4"/>
      <c r="AE17" s="4"/>
      <c r="AF17" s="2"/>
      <c r="AG17" s="4"/>
      <c r="AH17" s="4"/>
      <c r="AI17" s="4"/>
      <c r="AJ17" s="4"/>
      <c r="AK17" s="2"/>
    </row>
    <row r="18" spans="1:37" x14ac:dyDescent="0.25">
      <c r="A18" s="74">
        <v>15</v>
      </c>
      <c r="B18" s="53" t="s">
        <v>85</v>
      </c>
      <c r="C18" s="53"/>
      <c r="D18" s="53"/>
      <c r="E18" s="53"/>
      <c r="F18" s="4"/>
      <c r="G18" s="4"/>
      <c r="H18" s="4"/>
      <c r="I18" s="4"/>
      <c r="J18" s="4"/>
      <c r="K18" s="4"/>
      <c r="L18" s="4"/>
      <c r="M18" s="2"/>
      <c r="N18" s="4"/>
      <c r="O18" s="4"/>
      <c r="P18" s="4"/>
      <c r="Q18" s="4"/>
      <c r="R18" s="31"/>
      <c r="S18" s="28"/>
      <c r="T18" s="73"/>
      <c r="U18" s="4"/>
      <c r="V18" s="5"/>
      <c r="W18" s="53"/>
      <c r="X18" s="53"/>
      <c r="Y18" s="4"/>
      <c r="Z18" s="4"/>
      <c r="AA18" s="2"/>
      <c r="AB18" s="4"/>
      <c r="AC18" s="4"/>
      <c r="AD18" s="4"/>
      <c r="AE18" s="4"/>
      <c r="AF18" s="2"/>
      <c r="AG18" s="4"/>
      <c r="AH18" s="4"/>
      <c r="AI18" s="4"/>
      <c r="AJ18" s="4"/>
      <c r="AK18" s="2"/>
    </row>
    <row r="19" spans="1:37" x14ac:dyDescent="0.25">
      <c r="A19" s="74"/>
      <c r="B19" s="20" t="s">
        <v>75</v>
      </c>
      <c r="C19" s="20">
        <v>2</v>
      </c>
      <c r="D19" s="20">
        <v>113</v>
      </c>
      <c r="E19" s="20">
        <v>4</v>
      </c>
      <c r="F19" s="50"/>
      <c r="G19" s="20">
        <f>SUM(G20:G25)</f>
        <v>900</v>
      </c>
      <c r="H19" s="50"/>
      <c r="I19" s="50"/>
      <c r="J19" s="50"/>
      <c r="K19" s="50"/>
      <c r="L19" s="50"/>
      <c r="M19" s="50"/>
      <c r="N19" s="50"/>
      <c r="O19" s="50"/>
      <c r="P19" s="50"/>
      <c r="Q19" s="50"/>
      <c r="R19" s="72"/>
      <c r="S19" s="28"/>
      <c r="T19" s="73"/>
      <c r="U19" s="20" t="s">
        <v>75</v>
      </c>
      <c r="V19" s="20">
        <v>2</v>
      </c>
      <c r="W19" s="20">
        <v>113</v>
      </c>
      <c r="X19" s="20">
        <v>4</v>
      </c>
      <c r="Y19" s="20">
        <f>SUM(Y20:Y25)</f>
        <v>105</v>
      </c>
      <c r="Z19" s="20">
        <f>SUM(Z20:Z25)</f>
        <v>230</v>
      </c>
      <c r="AA19" s="50"/>
      <c r="AB19" s="50"/>
      <c r="AC19" s="50"/>
      <c r="AD19" s="50"/>
      <c r="AE19" s="50"/>
      <c r="AF19" s="50"/>
      <c r="AG19" s="50"/>
      <c r="AH19" s="50"/>
      <c r="AI19" s="50"/>
      <c r="AJ19" s="50"/>
      <c r="AK19" s="50"/>
    </row>
    <row r="20" spans="1:37" s="6" customFormat="1" x14ac:dyDescent="0.25">
      <c r="A20" s="50">
        <v>1</v>
      </c>
      <c r="B20" s="3" t="s">
        <v>110</v>
      </c>
      <c r="C20" s="3"/>
      <c r="D20" s="2"/>
      <c r="E20" s="2"/>
      <c r="F20" s="2">
        <v>30</v>
      </c>
      <c r="G20" s="2">
        <v>60</v>
      </c>
      <c r="H20" s="4"/>
      <c r="I20" s="4"/>
      <c r="J20" s="4"/>
      <c r="K20" s="4"/>
      <c r="L20" s="4"/>
      <c r="M20" s="2"/>
      <c r="N20" s="4"/>
      <c r="O20" s="4">
        <v>60</v>
      </c>
      <c r="P20" s="4"/>
      <c r="Q20" s="4"/>
      <c r="R20" s="31"/>
      <c r="S20" s="28"/>
      <c r="T20" s="73">
        <v>1</v>
      </c>
      <c r="U20" s="9" t="s">
        <v>34</v>
      </c>
      <c r="V20" s="9"/>
      <c r="W20" s="2"/>
      <c r="X20" s="2">
        <v>20</v>
      </c>
      <c r="Y20" s="2">
        <v>30</v>
      </c>
      <c r="Z20" s="2">
        <v>80</v>
      </c>
      <c r="AA20" s="2"/>
      <c r="AB20" s="4"/>
      <c r="AC20" s="55">
        <v>80</v>
      </c>
      <c r="AD20" s="4"/>
      <c r="AE20" s="4"/>
      <c r="AF20" s="2"/>
      <c r="AG20" s="4"/>
      <c r="AH20" s="4"/>
      <c r="AI20" s="4"/>
      <c r="AJ20" s="4"/>
      <c r="AK20" s="2"/>
    </row>
    <row r="21" spans="1:37" s="6" customFormat="1" ht="14.45" customHeight="1" x14ac:dyDescent="0.25">
      <c r="A21" s="50">
        <v>2</v>
      </c>
      <c r="B21" s="3" t="s">
        <v>67</v>
      </c>
      <c r="C21" s="3"/>
      <c r="D21" s="2"/>
      <c r="E21" s="2"/>
      <c r="F21" s="2">
        <v>30</v>
      </c>
      <c r="G21" s="2">
        <v>60</v>
      </c>
      <c r="H21" s="4"/>
      <c r="I21" s="4"/>
      <c r="J21" s="4"/>
      <c r="K21" s="4"/>
      <c r="L21" s="4"/>
      <c r="M21" s="2"/>
      <c r="N21" s="4"/>
      <c r="O21" s="4"/>
      <c r="P21" s="4"/>
      <c r="Q21" s="4">
        <v>60</v>
      </c>
      <c r="R21" s="31"/>
      <c r="S21" s="28"/>
      <c r="T21" s="73"/>
      <c r="U21" s="78" t="s">
        <v>3</v>
      </c>
      <c r="V21" s="10"/>
      <c r="W21" s="2"/>
      <c r="X21" s="2">
        <v>60</v>
      </c>
      <c r="Y21" s="2">
        <v>30</v>
      </c>
      <c r="Z21" s="2">
        <v>60</v>
      </c>
      <c r="AA21" s="2"/>
      <c r="AB21" s="4"/>
      <c r="AC21" s="4"/>
      <c r="AD21" s="4"/>
      <c r="AE21" s="4"/>
      <c r="AF21" s="2"/>
      <c r="AG21" s="4"/>
      <c r="AH21" s="4"/>
      <c r="AI21" s="4"/>
      <c r="AJ21" s="55">
        <v>30</v>
      </c>
      <c r="AK21" s="55">
        <v>30</v>
      </c>
    </row>
    <row r="22" spans="1:37" s="6" customFormat="1" ht="14.45" customHeight="1" x14ac:dyDescent="0.25">
      <c r="A22" s="74">
        <v>3</v>
      </c>
      <c r="B22" s="3" t="s">
        <v>68</v>
      </c>
      <c r="C22" s="3"/>
      <c r="D22" s="2"/>
      <c r="E22" s="2"/>
      <c r="F22" s="2">
        <v>30</v>
      </c>
      <c r="G22" s="2">
        <v>60</v>
      </c>
      <c r="H22" s="4"/>
      <c r="I22" s="4"/>
      <c r="J22" s="4"/>
      <c r="K22" s="4"/>
      <c r="L22" s="4"/>
      <c r="M22" s="2"/>
      <c r="N22" s="4"/>
      <c r="O22" s="4"/>
      <c r="P22" s="4">
        <v>60</v>
      </c>
      <c r="Q22" s="4"/>
      <c r="R22" s="31"/>
      <c r="S22" s="28"/>
      <c r="T22" s="73">
        <v>2</v>
      </c>
      <c r="U22" s="79" t="s">
        <v>35</v>
      </c>
      <c r="V22" s="11"/>
      <c r="W22" s="2"/>
      <c r="X22" s="2">
        <v>90</v>
      </c>
      <c r="Y22" s="2">
        <v>45</v>
      </c>
      <c r="Z22" s="2">
        <v>90</v>
      </c>
      <c r="AA22" s="2"/>
      <c r="AB22" s="55">
        <v>45</v>
      </c>
      <c r="AC22" s="55">
        <v>45</v>
      </c>
      <c r="AD22" s="4"/>
      <c r="AE22" s="4"/>
      <c r="AF22" s="2"/>
      <c r="AG22" s="4"/>
      <c r="AH22" s="4"/>
      <c r="AI22" s="4"/>
      <c r="AJ22" s="4"/>
      <c r="AK22" s="2"/>
    </row>
    <row r="23" spans="1:37" s="6" customFormat="1" ht="15" customHeight="1" x14ac:dyDescent="0.25">
      <c r="A23" s="50">
        <v>4</v>
      </c>
      <c r="B23" s="3" t="s">
        <v>69</v>
      </c>
      <c r="C23" s="3"/>
      <c r="D23" s="2"/>
      <c r="E23" s="7">
        <v>4</v>
      </c>
      <c r="F23" s="2">
        <v>90</v>
      </c>
      <c r="G23" s="2">
        <v>240</v>
      </c>
      <c r="H23" s="4"/>
      <c r="I23" s="4"/>
      <c r="J23" s="4"/>
      <c r="K23" s="4">
        <v>120</v>
      </c>
      <c r="L23" s="4"/>
      <c r="M23" s="2"/>
      <c r="N23" s="4">
        <v>60</v>
      </c>
      <c r="O23" s="4"/>
      <c r="P23" s="4"/>
      <c r="Q23" s="4">
        <v>60</v>
      </c>
      <c r="R23" s="31"/>
      <c r="S23" s="28"/>
      <c r="T23" s="73">
        <v>3</v>
      </c>
      <c r="U23" s="62" t="s">
        <v>72</v>
      </c>
      <c r="V23" s="61"/>
      <c r="W23" s="2"/>
      <c r="X23" s="7"/>
      <c r="Y23" s="2"/>
      <c r="Z23" s="2"/>
      <c r="AA23" s="2"/>
      <c r="AB23" s="4"/>
      <c r="AC23" s="4"/>
      <c r="AD23" s="4"/>
      <c r="AE23" s="4"/>
      <c r="AF23" s="2"/>
      <c r="AG23" s="4"/>
      <c r="AH23" s="4"/>
      <c r="AI23" s="4"/>
      <c r="AJ23" s="4"/>
      <c r="AK23" s="2"/>
    </row>
    <row r="24" spans="1:37" s="6" customFormat="1" ht="14.45" customHeight="1" x14ac:dyDescent="0.25">
      <c r="A24" s="74">
        <v>5</v>
      </c>
      <c r="B24" s="3" t="s">
        <v>66</v>
      </c>
      <c r="C24" s="3"/>
      <c r="D24" s="2"/>
      <c r="E24" s="7">
        <v>4</v>
      </c>
      <c r="F24" s="2">
        <v>90</v>
      </c>
      <c r="G24" s="2">
        <v>240</v>
      </c>
      <c r="H24" s="4"/>
      <c r="I24" s="4">
        <v>120</v>
      </c>
      <c r="J24" s="4">
        <v>120</v>
      </c>
      <c r="K24" s="4"/>
      <c r="L24" s="4"/>
      <c r="M24" s="2"/>
      <c r="N24" s="4"/>
      <c r="O24" s="4"/>
      <c r="P24" s="4"/>
      <c r="Q24" s="4"/>
      <c r="R24" s="31"/>
      <c r="S24" s="28"/>
      <c r="T24" s="73"/>
      <c r="U24" s="80"/>
      <c r="V24" s="12"/>
      <c r="W24" s="2"/>
      <c r="X24" s="7"/>
      <c r="Y24" s="4"/>
      <c r="Z24" s="2"/>
      <c r="AA24" s="2"/>
      <c r="AB24" s="4"/>
      <c r="AC24" s="4"/>
      <c r="AD24" s="4"/>
      <c r="AE24" s="4"/>
      <c r="AF24" s="2"/>
      <c r="AG24" s="4"/>
      <c r="AH24" s="4"/>
      <c r="AI24" s="4"/>
      <c r="AJ24" s="4"/>
      <c r="AK24" s="2"/>
    </row>
    <row r="25" spans="1:37" s="6" customFormat="1" ht="15" customHeight="1" x14ac:dyDescent="0.25">
      <c r="A25" s="50">
        <v>6</v>
      </c>
      <c r="B25" s="3" t="s">
        <v>15</v>
      </c>
      <c r="C25" s="3"/>
      <c r="D25" s="2"/>
      <c r="E25" s="7">
        <v>4</v>
      </c>
      <c r="F25" s="2">
        <v>90</v>
      </c>
      <c r="G25" s="2">
        <v>240</v>
      </c>
      <c r="H25" s="4"/>
      <c r="I25" s="4"/>
      <c r="J25" s="4"/>
      <c r="K25" s="4"/>
      <c r="L25" s="4">
        <v>120</v>
      </c>
      <c r="M25" s="2">
        <v>120</v>
      </c>
      <c r="N25" s="4"/>
      <c r="O25" s="4"/>
      <c r="P25" s="4"/>
      <c r="Q25" s="4"/>
      <c r="R25" s="31"/>
      <c r="S25" s="28"/>
      <c r="T25" s="73"/>
      <c r="U25" s="62"/>
      <c r="V25" s="61"/>
      <c r="W25" s="2"/>
      <c r="X25" s="7"/>
      <c r="Y25" s="2"/>
      <c r="Z25" s="2"/>
      <c r="AA25" s="2"/>
      <c r="AB25" s="4"/>
      <c r="AC25" s="4"/>
      <c r="AD25" s="4"/>
      <c r="AE25" s="4"/>
      <c r="AF25" s="2"/>
      <c r="AG25" s="4"/>
      <c r="AH25" s="4"/>
      <c r="AI25" s="4"/>
      <c r="AJ25" s="4"/>
      <c r="AK25" s="2"/>
    </row>
    <row r="26" spans="1:37" s="6" customFormat="1" x14ac:dyDescent="0.25">
      <c r="A26" s="50">
        <v>7</v>
      </c>
      <c r="B26" s="3" t="s">
        <v>70</v>
      </c>
      <c r="C26" s="3"/>
      <c r="D26" s="2"/>
      <c r="E26" s="2"/>
      <c r="F26" s="2"/>
      <c r="G26" s="2"/>
      <c r="H26" s="4"/>
      <c r="I26" s="4"/>
      <c r="J26" s="4"/>
      <c r="K26" s="4"/>
      <c r="L26" s="4"/>
      <c r="M26" s="2"/>
      <c r="N26" s="4"/>
      <c r="O26" s="4"/>
      <c r="P26" s="4"/>
      <c r="Q26" s="4"/>
      <c r="R26" s="31"/>
      <c r="S26" s="28"/>
      <c r="T26" s="73"/>
      <c r="U26" s="81"/>
      <c r="V26" s="13"/>
      <c r="W26" s="2"/>
      <c r="X26" s="7"/>
      <c r="Y26" s="2"/>
      <c r="Z26" s="2"/>
      <c r="AA26" s="2"/>
      <c r="AB26" s="4"/>
      <c r="AC26" s="4" t="s">
        <v>37</v>
      </c>
      <c r="AD26" s="4"/>
      <c r="AE26" s="4"/>
      <c r="AF26" s="2"/>
      <c r="AG26" s="4"/>
      <c r="AH26" s="4"/>
      <c r="AI26" s="4"/>
      <c r="AJ26" s="4"/>
      <c r="AK26" s="2"/>
    </row>
    <row r="27" spans="1:37" s="6" customFormat="1" x14ac:dyDescent="0.25">
      <c r="A27" s="82"/>
      <c r="B27" s="20" t="s">
        <v>42</v>
      </c>
      <c r="C27" s="20">
        <v>1</v>
      </c>
      <c r="D27" s="20">
        <v>31</v>
      </c>
      <c r="E27" s="20">
        <v>1</v>
      </c>
      <c r="F27" s="50"/>
      <c r="G27" s="20">
        <f>SUM(G28:G34)</f>
        <v>274</v>
      </c>
      <c r="H27" s="50"/>
      <c r="I27" s="50"/>
      <c r="J27" s="50"/>
      <c r="K27" s="50"/>
      <c r="L27" s="50"/>
      <c r="M27" s="50"/>
      <c r="N27" s="50"/>
      <c r="O27" s="50"/>
      <c r="P27" s="50"/>
      <c r="Q27" s="50"/>
      <c r="R27" s="72"/>
      <c r="S27" s="28"/>
      <c r="T27" s="73"/>
      <c r="U27" s="20" t="s">
        <v>142</v>
      </c>
      <c r="V27" s="20">
        <v>1</v>
      </c>
      <c r="W27" s="20">
        <v>31</v>
      </c>
      <c r="X27" s="20">
        <v>1</v>
      </c>
      <c r="Y27" s="20">
        <f>SUM(Y28:Y30)</f>
        <v>225</v>
      </c>
      <c r="Z27" s="20">
        <f>SUM(Z28:Z30)</f>
        <v>165</v>
      </c>
      <c r="AA27" s="50"/>
      <c r="AB27" s="50"/>
      <c r="AC27" s="50"/>
      <c r="AD27" s="50"/>
      <c r="AE27" s="50"/>
      <c r="AF27" s="50"/>
      <c r="AG27" s="50"/>
      <c r="AH27" s="50"/>
      <c r="AI27" s="50"/>
      <c r="AJ27" s="50"/>
      <c r="AK27" s="50"/>
    </row>
    <row r="28" spans="1:37" s="6" customFormat="1" ht="25.5" x14ac:dyDescent="0.25">
      <c r="A28" s="74">
        <v>1</v>
      </c>
      <c r="B28" s="25" t="s">
        <v>93</v>
      </c>
      <c r="C28" s="3"/>
      <c r="D28" s="2"/>
      <c r="E28" s="2"/>
      <c r="F28" s="2">
        <v>60</v>
      </c>
      <c r="G28" s="2"/>
      <c r="H28" s="4"/>
      <c r="I28" s="4"/>
      <c r="J28" s="4"/>
      <c r="K28" s="4"/>
      <c r="L28" s="4"/>
      <c r="M28" s="2"/>
      <c r="N28" s="4"/>
      <c r="O28" s="4"/>
      <c r="P28" s="4"/>
      <c r="Q28" s="4"/>
      <c r="R28" s="31"/>
      <c r="S28" s="28"/>
      <c r="T28" s="83">
        <v>1</v>
      </c>
      <c r="U28" s="1" t="s">
        <v>103</v>
      </c>
      <c r="V28" s="1"/>
      <c r="W28" s="25"/>
      <c r="X28" s="25"/>
      <c r="Y28" s="58">
        <v>120</v>
      </c>
      <c r="Z28" s="2">
        <v>80</v>
      </c>
      <c r="AA28" s="2"/>
      <c r="AB28" s="4"/>
      <c r="AC28" s="55">
        <v>80</v>
      </c>
      <c r="AD28" s="4"/>
      <c r="AE28" s="4"/>
      <c r="AF28" s="2"/>
      <c r="AG28" s="4"/>
      <c r="AH28" s="4"/>
      <c r="AI28" s="4"/>
      <c r="AJ28" s="4"/>
      <c r="AK28" s="2"/>
    </row>
    <row r="29" spans="1:37" s="6" customFormat="1" x14ac:dyDescent="0.25">
      <c r="A29" s="74">
        <v>2</v>
      </c>
      <c r="B29" s="25" t="s">
        <v>94</v>
      </c>
      <c r="C29" s="3"/>
      <c r="D29" s="2"/>
      <c r="E29" s="2"/>
      <c r="F29" s="2">
        <v>45</v>
      </c>
      <c r="G29" s="2">
        <v>45</v>
      </c>
      <c r="H29" s="4"/>
      <c r="I29" s="4"/>
      <c r="J29" s="4"/>
      <c r="K29" s="4"/>
      <c r="L29" s="4"/>
      <c r="M29" s="2"/>
      <c r="N29" s="4"/>
      <c r="O29" s="4">
        <v>45</v>
      </c>
      <c r="P29" s="4"/>
      <c r="Q29" s="2"/>
      <c r="R29" s="31"/>
      <c r="S29" s="28"/>
      <c r="T29" s="83">
        <v>2</v>
      </c>
      <c r="U29" s="25" t="s">
        <v>105</v>
      </c>
      <c r="V29" s="25"/>
      <c r="W29" s="25"/>
      <c r="X29" s="25"/>
      <c r="Y29" s="58">
        <v>45</v>
      </c>
      <c r="Z29" s="2">
        <v>45</v>
      </c>
      <c r="AA29" s="2"/>
      <c r="AB29" s="4"/>
      <c r="AC29" s="4"/>
      <c r="AD29" s="4"/>
      <c r="AE29" s="55">
        <v>45</v>
      </c>
      <c r="AF29" s="2"/>
      <c r="AG29" s="4"/>
      <c r="AH29" s="4"/>
      <c r="AI29" s="4"/>
      <c r="AJ29" s="4"/>
      <c r="AK29" s="2"/>
    </row>
    <row r="30" spans="1:37" s="6" customFormat="1" x14ac:dyDescent="0.25">
      <c r="A30" s="50">
        <v>3</v>
      </c>
      <c r="B30" s="25" t="s">
        <v>96</v>
      </c>
      <c r="C30" s="3"/>
      <c r="D30" s="2"/>
      <c r="E30" s="2"/>
      <c r="F30" s="2">
        <v>30</v>
      </c>
      <c r="G30" s="2">
        <v>30</v>
      </c>
      <c r="H30" s="4"/>
      <c r="I30" s="4"/>
      <c r="J30" s="4"/>
      <c r="K30" s="110">
        <v>30</v>
      </c>
      <c r="L30" s="4"/>
      <c r="M30" s="2"/>
      <c r="N30" s="4"/>
      <c r="O30" s="4"/>
      <c r="P30" s="4"/>
      <c r="Q30" s="111"/>
      <c r="R30" s="31"/>
      <c r="S30" s="28"/>
      <c r="T30" s="83">
        <v>3</v>
      </c>
      <c r="U30" s="25" t="s">
        <v>104</v>
      </c>
      <c r="V30" s="25"/>
      <c r="W30" s="54"/>
      <c r="X30" s="54"/>
      <c r="Y30" s="58">
        <v>60</v>
      </c>
      <c r="Z30" s="2">
        <v>40</v>
      </c>
      <c r="AA30" s="2"/>
      <c r="AB30" s="55">
        <v>40</v>
      </c>
      <c r="AC30" s="4"/>
      <c r="AD30" s="4"/>
      <c r="AE30" s="4"/>
      <c r="AF30" s="2"/>
      <c r="AG30" s="4"/>
      <c r="AH30" s="4"/>
      <c r="AI30" s="4"/>
      <c r="AJ30" s="4"/>
      <c r="AK30" s="2"/>
    </row>
    <row r="31" spans="1:37" s="6" customFormat="1" x14ac:dyDescent="0.25">
      <c r="A31" s="50">
        <v>4</v>
      </c>
      <c r="B31" s="54" t="s">
        <v>95</v>
      </c>
      <c r="C31" s="54"/>
      <c r="D31" s="54"/>
      <c r="E31" s="54"/>
      <c r="F31" s="2">
        <v>30</v>
      </c>
      <c r="G31" s="2">
        <v>30</v>
      </c>
      <c r="H31" s="4">
        <v>30</v>
      </c>
      <c r="I31" s="4"/>
      <c r="J31" s="4"/>
      <c r="K31" s="4"/>
      <c r="L31" s="4"/>
      <c r="M31" s="2"/>
      <c r="N31" s="4"/>
      <c r="O31" s="4"/>
      <c r="P31" s="4"/>
      <c r="Q31" s="4"/>
      <c r="R31" s="31"/>
      <c r="S31" s="28"/>
      <c r="T31" s="83">
        <v>4</v>
      </c>
      <c r="U31" s="25" t="s">
        <v>109</v>
      </c>
      <c r="AA31" s="2"/>
      <c r="AB31" s="4"/>
      <c r="AC31" s="4"/>
      <c r="AD31" s="4"/>
      <c r="AE31" s="4"/>
      <c r="AF31" s="2"/>
      <c r="AG31" s="4"/>
      <c r="AH31" s="4"/>
      <c r="AI31" s="4"/>
      <c r="AJ31" s="4"/>
      <c r="AK31" s="2"/>
    </row>
    <row r="32" spans="1:37" s="6" customFormat="1" x14ac:dyDescent="0.25">
      <c r="A32" s="50">
        <v>5</v>
      </c>
      <c r="B32" s="25" t="s">
        <v>97</v>
      </c>
      <c r="C32" s="3"/>
      <c r="D32" s="2"/>
      <c r="E32" s="2"/>
      <c r="F32" s="2">
        <v>30</v>
      </c>
      <c r="G32" s="2">
        <v>24</v>
      </c>
      <c r="H32" s="4"/>
      <c r="I32" s="4">
        <v>24</v>
      </c>
      <c r="J32" s="4"/>
      <c r="K32" s="4"/>
      <c r="L32" s="4"/>
      <c r="M32" s="2"/>
      <c r="N32" s="4"/>
      <c r="O32" s="4"/>
      <c r="P32" s="4"/>
      <c r="Q32" s="4"/>
      <c r="R32" s="31"/>
      <c r="S32" s="28"/>
      <c r="T32" s="83">
        <v>5</v>
      </c>
      <c r="U32" s="25" t="s">
        <v>136</v>
      </c>
      <c r="V32" s="25"/>
      <c r="W32" s="25"/>
      <c r="X32" s="25"/>
      <c r="Y32" s="58"/>
      <c r="Z32" s="2"/>
      <c r="AA32" s="2"/>
      <c r="AB32" s="4"/>
      <c r="AC32" s="4"/>
      <c r="AD32" s="4"/>
      <c r="AE32" s="4"/>
      <c r="AF32" s="2"/>
      <c r="AG32" s="4"/>
      <c r="AH32" s="4"/>
      <c r="AI32" s="4"/>
      <c r="AJ32" s="4"/>
      <c r="AK32" s="2"/>
    </row>
    <row r="33" spans="1:37" s="6" customFormat="1" ht="15.75" customHeight="1" x14ac:dyDescent="0.25">
      <c r="A33" s="50">
        <v>6</v>
      </c>
      <c r="B33" s="1" t="s">
        <v>99</v>
      </c>
      <c r="C33" s="1"/>
      <c r="D33" s="1"/>
      <c r="E33" s="1"/>
      <c r="F33" s="2">
        <v>150</v>
      </c>
      <c r="G33" s="2">
        <v>120</v>
      </c>
      <c r="H33" s="4"/>
      <c r="I33" s="4"/>
      <c r="J33" s="4">
        <v>120</v>
      </c>
      <c r="K33" s="4"/>
      <c r="L33" s="4"/>
      <c r="M33" s="2"/>
      <c r="N33" s="4"/>
      <c r="O33" s="4"/>
      <c r="P33" s="4"/>
      <c r="Q33" s="4"/>
      <c r="R33" s="31"/>
      <c r="S33" s="28"/>
      <c r="T33" s="83">
        <v>6</v>
      </c>
      <c r="U33" s="25" t="s">
        <v>138</v>
      </c>
      <c r="V33" s="25"/>
      <c r="W33" s="25"/>
      <c r="X33" s="25"/>
      <c r="Y33" s="25"/>
      <c r="Z33" s="2"/>
      <c r="AA33" s="2"/>
      <c r="AB33" s="4"/>
      <c r="AC33" s="4"/>
      <c r="AD33" s="4"/>
      <c r="AE33" s="4"/>
      <c r="AF33" s="2"/>
      <c r="AG33" s="4"/>
      <c r="AH33" s="4"/>
      <c r="AI33" s="4"/>
      <c r="AJ33" s="4"/>
      <c r="AK33" s="2"/>
    </row>
    <row r="34" spans="1:37" s="6" customFormat="1" x14ac:dyDescent="0.25">
      <c r="A34" s="50">
        <v>7</v>
      </c>
      <c r="B34" s="25" t="s">
        <v>98</v>
      </c>
      <c r="C34" s="3"/>
      <c r="D34" s="2"/>
      <c r="E34" s="2"/>
      <c r="F34" s="2">
        <v>30</v>
      </c>
      <c r="G34" s="2">
        <v>25</v>
      </c>
      <c r="H34" s="4"/>
      <c r="I34" s="4"/>
      <c r="J34" s="4">
        <v>25</v>
      </c>
      <c r="K34" s="4"/>
      <c r="L34" s="4"/>
      <c r="M34" s="2"/>
      <c r="N34" s="4"/>
      <c r="O34" s="4"/>
      <c r="P34" s="4"/>
      <c r="Q34" s="4"/>
      <c r="R34" s="31"/>
      <c r="S34" s="28"/>
      <c r="T34" s="83">
        <v>7</v>
      </c>
      <c r="U34" s="25" t="s">
        <v>137</v>
      </c>
      <c r="V34" s="58"/>
      <c r="W34" s="58"/>
      <c r="X34" s="58"/>
      <c r="Y34" s="58"/>
      <c r="Z34" s="2"/>
      <c r="AA34" s="2"/>
      <c r="AB34" s="4"/>
      <c r="AC34" s="4"/>
      <c r="AD34" s="4"/>
      <c r="AE34" s="4"/>
      <c r="AF34" s="2"/>
      <c r="AG34" s="4"/>
      <c r="AH34" s="4"/>
      <c r="AI34" s="4"/>
      <c r="AJ34" s="4"/>
      <c r="AK34" s="2"/>
    </row>
    <row r="35" spans="1:37" s="6" customFormat="1" x14ac:dyDescent="0.25">
      <c r="A35" s="50">
        <v>8</v>
      </c>
      <c r="B35" s="84" t="s">
        <v>71</v>
      </c>
      <c r="C35" s="14"/>
      <c r="D35" s="2"/>
      <c r="E35" s="2"/>
      <c r="F35" s="2"/>
      <c r="G35" s="2"/>
      <c r="H35" s="4"/>
      <c r="I35" s="4"/>
      <c r="J35" s="4"/>
      <c r="K35" s="4"/>
      <c r="L35" s="4"/>
      <c r="M35" s="2"/>
      <c r="N35" s="4"/>
      <c r="O35" s="4"/>
      <c r="P35" s="4"/>
      <c r="Q35" s="4"/>
      <c r="R35" s="31"/>
      <c r="S35" s="28"/>
      <c r="T35" s="83"/>
      <c r="U35" s="25"/>
      <c r="V35" s="25"/>
      <c r="W35" s="25"/>
      <c r="X35" s="25"/>
      <c r="Y35" s="58"/>
      <c r="Z35" s="2"/>
      <c r="AA35" s="7" t="s">
        <v>28</v>
      </c>
      <c r="AB35" s="7" t="s">
        <v>23</v>
      </c>
      <c r="AC35" s="7" t="s">
        <v>22</v>
      </c>
      <c r="AD35" s="7" t="s">
        <v>27</v>
      </c>
      <c r="AE35" s="7" t="s">
        <v>30</v>
      </c>
      <c r="AF35" s="7" t="s">
        <v>24</v>
      </c>
      <c r="AG35" s="7" t="s">
        <v>26</v>
      </c>
      <c r="AH35" s="7" t="s">
        <v>25</v>
      </c>
      <c r="AI35" s="7" t="s">
        <v>18</v>
      </c>
      <c r="AJ35" s="7" t="s">
        <v>21</v>
      </c>
      <c r="AK35" s="2"/>
    </row>
    <row r="36" spans="1:37" s="6" customFormat="1" x14ac:dyDescent="0.25">
      <c r="A36" s="55"/>
      <c r="B36" s="16" t="s">
        <v>45</v>
      </c>
      <c r="C36" s="16">
        <v>1</v>
      </c>
      <c r="D36" s="16">
        <v>58</v>
      </c>
      <c r="E36" s="16">
        <v>2</v>
      </c>
      <c r="F36" s="55"/>
      <c r="G36" s="16">
        <f>SUM(G37:G38)</f>
        <v>135</v>
      </c>
      <c r="H36" s="55"/>
      <c r="I36" s="55"/>
      <c r="J36" s="55"/>
      <c r="K36" s="55"/>
      <c r="L36" s="55"/>
      <c r="M36" s="55"/>
      <c r="N36" s="55"/>
      <c r="O36" s="55"/>
      <c r="P36" s="55"/>
      <c r="Q36" s="55"/>
      <c r="R36" s="85"/>
      <c r="S36" s="28"/>
      <c r="T36" s="86"/>
      <c r="U36" s="16" t="s">
        <v>141</v>
      </c>
      <c r="V36" s="16">
        <v>1</v>
      </c>
      <c r="W36" s="16">
        <v>58</v>
      </c>
      <c r="X36" s="16">
        <v>2</v>
      </c>
      <c r="Y36" s="16">
        <f>SUM(Y37:Y41)</f>
        <v>180</v>
      </c>
      <c r="Z36" s="16">
        <f>SUM(Z37:Z41)</f>
        <v>240</v>
      </c>
      <c r="AA36" s="55"/>
      <c r="AB36" s="55"/>
      <c r="AC36" s="55"/>
      <c r="AD36" s="55"/>
      <c r="AE36" s="55"/>
      <c r="AF36" s="55"/>
      <c r="AG36" s="55"/>
      <c r="AH36" s="55"/>
      <c r="AI36" s="55"/>
      <c r="AJ36" s="55"/>
      <c r="AK36" s="55"/>
    </row>
    <row r="37" spans="1:37" s="6" customFormat="1" x14ac:dyDescent="0.25">
      <c r="A37" s="55">
        <v>1</v>
      </c>
      <c r="B37" s="3" t="s">
        <v>100</v>
      </c>
      <c r="C37" s="3"/>
      <c r="D37" s="2"/>
      <c r="E37" s="2"/>
      <c r="F37" s="2">
        <v>60</v>
      </c>
      <c r="G37" s="2">
        <v>75</v>
      </c>
      <c r="H37" s="4"/>
      <c r="I37" s="4"/>
      <c r="J37" s="4"/>
      <c r="K37" s="4"/>
      <c r="L37" s="4"/>
      <c r="M37" s="2"/>
      <c r="N37" s="4">
        <v>75</v>
      </c>
      <c r="O37" s="4"/>
      <c r="P37" s="4"/>
      <c r="Q37" s="4"/>
      <c r="R37" s="31"/>
      <c r="S37" s="28"/>
      <c r="T37" s="86">
        <v>1</v>
      </c>
      <c r="U37" s="14" t="s">
        <v>135</v>
      </c>
      <c r="V37" s="14"/>
      <c r="W37" s="14"/>
      <c r="X37" s="2">
        <v>1</v>
      </c>
      <c r="Y37" s="2">
        <v>60</v>
      </c>
      <c r="Z37" s="2">
        <v>80</v>
      </c>
      <c r="AA37" s="2"/>
      <c r="AB37" s="4"/>
      <c r="AC37" s="4"/>
      <c r="AD37" s="4"/>
      <c r="AE37" s="4"/>
      <c r="AF37" s="2"/>
      <c r="AG37" s="4"/>
      <c r="AH37" s="4"/>
      <c r="AI37" s="4"/>
      <c r="AJ37" s="55">
        <v>80</v>
      </c>
      <c r="AK37" s="2"/>
    </row>
    <row r="38" spans="1:37" s="6" customFormat="1" x14ac:dyDescent="0.25">
      <c r="A38" s="55">
        <v>2</v>
      </c>
      <c r="B38" s="3" t="s">
        <v>101</v>
      </c>
      <c r="C38" s="3"/>
      <c r="D38" s="2"/>
      <c r="E38" s="2"/>
      <c r="F38" s="2">
        <v>60</v>
      </c>
      <c r="G38" s="2">
        <v>60</v>
      </c>
      <c r="H38" s="111"/>
      <c r="I38" s="4"/>
      <c r="J38" s="4"/>
      <c r="K38" s="4"/>
      <c r="L38" s="4"/>
      <c r="M38" s="2"/>
      <c r="N38" s="4"/>
      <c r="O38" s="4"/>
      <c r="P38" s="104">
        <v>60</v>
      </c>
      <c r="Q38" s="4"/>
      <c r="R38" s="31"/>
      <c r="S38" s="28"/>
      <c r="T38" s="86">
        <v>2</v>
      </c>
      <c r="U38" s="14" t="s">
        <v>106</v>
      </c>
      <c r="V38" s="14"/>
      <c r="W38" s="14"/>
      <c r="X38" s="2">
        <v>2</v>
      </c>
      <c r="Y38" s="2">
        <v>120</v>
      </c>
      <c r="Z38" s="2">
        <v>160</v>
      </c>
      <c r="AA38" s="2"/>
      <c r="AB38" s="4"/>
      <c r="AC38" s="4"/>
      <c r="AD38" s="4"/>
      <c r="AE38" s="4"/>
      <c r="AF38" s="55">
        <v>160</v>
      </c>
      <c r="AG38" s="4"/>
      <c r="AH38" s="4"/>
      <c r="AI38" s="4"/>
      <c r="AJ38" s="4"/>
      <c r="AK38" s="2"/>
    </row>
    <row r="39" spans="1:37" s="6" customFormat="1" x14ac:dyDescent="0.25">
      <c r="A39" s="55">
        <v>3</v>
      </c>
      <c r="B39" s="3" t="s">
        <v>82</v>
      </c>
      <c r="C39" s="3"/>
      <c r="D39" s="2"/>
      <c r="E39" s="2">
        <v>2</v>
      </c>
      <c r="F39" s="2"/>
      <c r="G39" s="2"/>
      <c r="H39" s="4"/>
      <c r="I39" s="4"/>
      <c r="J39" s="4"/>
      <c r="K39" s="4"/>
      <c r="L39" s="4"/>
      <c r="M39" s="2"/>
      <c r="N39" s="4"/>
      <c r="O39" s="4"/>
      <c r="P39" s="4"/>
      <c r="Q39" s="4"/>
      <c r="R39" s="31"/>
      <c r="S39" s="28"/>
      <c r="T39" s="86">
        <v>3</v>
      </c>
      <c r="U39" s="113" t="s">
        <v>107</v>
      </c>
      <c r="V39" s="14"/>
      <c r="W39" s="14"/>
      <c r="X39" s="2"/>
      <c r="Y39" s="2"/>
      <c r="Z39" s="2"/>
      <c r="AA39" s="2"/>
      <c r="AB39" s="4"/>
      <c r="AC39" s="4"/>
      <c r="AD39" s="4"/>
      <c r="AE39" s="4"/>
      <c r="AF39" s="2"/>
      <c r="AG39" s="4"/>
      <c r="AH39" s="4"/>
      <c r="AI39" s="4"/>
      <c r="AJ39" s="4"/>
      <c r="AK39" s="2"/>
    </row>
    <row r="40" spans="1:37" s="6" customFormat="1" x14ac:dyDescent="0.25">
      <c r="A40" s="55">
        <v>4</v>
      </c>
      <c r="B40" s="87" t="s">
        <v>36</v>
      </c>
      <c r="C40" s="87"/>
      <c r="D40" s="2"/>
      <c r="E40" s="2"/>
      <c r="F40" s="4"/>
      <c r="G40" s="2"/>
      <c r="H40" s="4"/>
      <c r="I40" s="4"/>
      <c r="J40" s="4"/>
      <c r="K40" s="4"/>
      <c r="L40" s="4"/>
      <c r="M40" s="2"/>
      <c r="N40" s="4"/>
      <c r="O40" s="4"/>
      <c r="P40" s="4"/>
      <c r="Q40" s="4"/>
      <c r="R40" s="31"/>
      <c r="S40" s="28"/>
      <c r="T40" s="86">
        <v>4</v>
      </c>
      <c r="U40" s="113" t="s">
        <v>108</v>
      </c>
      <c r="V40" s="14"/>
      <c r="W40" s="14"/>
      <c r="X40" s="2"/>
      <c r="Y40" s="2"/>
      <c r="Z40" s="2"/>
      <c r="AA40" s="2"/>
      <c r="AB40" s="4"/>
      <c r="AC40" s="4"/>
      <c r="AD40" s="4"/>
      <c r="AE40" s="4"/>
      <c r="AF40" s="2"/>
      <c r="AG40" s="4"/>
      <c r="AH40" s="4"/>
      <c r="AI40" s="4"/>
      <c r="AJ40" s="4"/>
      <c r="AK40" s="2"/>
    </row>
    <row r="41" spans="1:37" s="6" customFormat="1" x14ac:dyDescent="0.25">
      <c r="A41" s="55"/>
      <c r="B41" s="2"/>
      <c r="C41" s="2"/>
      <c r="D41" s="2"/>
      <c r="E41" s="2"/>
      <c r="F41" s="2"/>
      <c r="G41" s="2"/>
      <c r="H41" s="4"/>
      <c r="I41" s="4"/>
      <c r="J41" s="4"/>
      <c r="K41" s="4"/>
      <c r="L41" s="4"/>
      <c r="M41" s="2"/>
      <c r="N41" s="4"/>
      <c r="O41" s="4"/>
      <c r="P41" s="4"/>
      <c r="Q41" s="4"/>
      <c r="R41" s="31"/>
      <c r="S41" s="28"/>
      <c r="T41" s="86"/>
      <c r="U41" s="87" t="s">
        <v>144</v>
      </c>
      <c r="V41" s="14"/>
      <c r="W41" s="14"/>
      <c r="X41" s="14"/>
      <c r="Y41" s="14"/>
      <c r="Z41" s="2"/>
      <c r="AA41" s="2"/>
      <c r="AB41" s="4"/>
      <c r="AC41" s="4"/>
      <c r="AD41" s="4"/>
      <c r="AE41" s="4"/>
      <c r="AF41" s="2"/>
      <c r="AG41" s="4"/>
      <c r="AH41" s="4"/>
      <c r="AI41" s="4"/>
      <c r="AJ41" s="4"/>
      <c r="AK41" s="2"/>
    </row>
    <row r="42" spans="1:37" s="89" customFormat="1" x14ac:dyDescent="0.25">
      <c r="A42" s="55"/>
      <c r="B42" s="16" t="s">
        <v>76</v>
      </c>
      <c r="C42" s="16">
        <v>3</v>
      </c>
      <c r="D42" s="16">
        <v>170</v>
      </c>
      <c r="E42" s="16">
        <v>6</v>
      </c>
      <c r="F42" s="55"/>
      <c r="G42" s="16">
        <f>SUM(G43:G47)</f>
        <v>855</v>
      </c>
      <c r="H42" s="55"/>
      <c r="I42" s="55"/>
      <c r="J42" s="55"/>
      <c r="K42" s="55"/>
      <c r="L42" s="55"/>
      <c r="M42" s="55"/>
      <c r="N42" s="55"/>
      <c r="O42" s="55"/>
      <c r="P42" s="55"/>
      <c r="Q42" s="55"/>
      <c r="R42" s="85"/>
      <c r="S42" s="88"/>
      <c r="T42" s="86"/>
      <c r="U42" s="16" t="s">
        <v>76</v>
      </c>
      <c r="V42" s="16">
        <v>3</v>
      </c>
      <c r="W42" s="16">
        <v>170</v>
      </c>
      <c r="X42" s="16">
        <v>6</v>
      </c>
      <c r="Y42" s="16">
        <f>SUM(Y43:Y50)</f>
        <v>350</v>
      </c>
      <c r="Z42" s="16">
        <f>SUM(Z43:Z50)</f>
        <v>1230</v>
      </c>
      <c r="AA42" s="55"/>
      <c r="AB42" s="55"/>
      <c r="AC42" s="55"/>
      <c r="AD42" s="55"/>
      <c r="AE42" s="55"/>
      <c r="AF42" s="55"/>
      <c r="AG42" s="55"/>
      <c r="AH42" s="55"/>
      <c r="AI42" s="55"/>
      <c r="AJ42" s="55"/>
      <c r="AK42" s="55"/>
    </row>
    <row r="43" spans="1:37" s="6" customFormat="1" x14ac:dyDescent="0.25">
      <c r="A43" s="55">
        <v>1</v>
      </c>
      <c r="B43" s="56" t="s">
        <v>10</v>
      </c>
      <c r="C43" s="56"/>
      <c r="D43" s="56"/>
      <c r="E43" s="56"/>
      <c r="F43" s="57">
        <v>30</v>
      </c>
      <c r="G43" s="2">
        <v>90</v>
      </c>
      <c r="H43" s="4"/>
      <c r="I43" s="4"/>
      <c r="J43" s="4"/>
      <c r="K43" s="4"/>
      <c r="L43" s="4"/>
      <c r="M43" s="2">
        <v>30</v>
      </c>
      <c r="N43" s="4"/>
      <c r="O43" s="4"/>
      <c r="P43" s="4"/>
      <c r="Q43" s="4">
        <v>60</v>
      </c>
      <c r="R43" s="31"/>
      <c r="S43" s="28"/>
      <c r="T43" s="90">
        <v>1</v>
      </c>
      <c r="U43" s="27" t="s">
        <v>11</v>
      </c>
      <c r="V43" s="22"/>
      <c r="W43" s="22"/>
      <c r="X43" s="59"/>
      <c r="Y43" s="59">
        <v>35</v>
      </c>
      <c r="Z43" s="2">
        <v>105</v>
      </c>
      <c r="AA43" s="55">
        <v>35</v>
      </c>
      <c r="AB43" s="55">
        <v>70</v>
      </c>
      <c r="AC43" s="4"/>
      <c r="AD43" s="4"/>
      <c r="AE43" s="4"/>
      <c r="AF43" s="2"/>
      <c r="AG43" s="4"/>
      <c r="AH43" s="4"/>
      <c r="AI43" s="4"/>
      <c r="AJ43" s="4"/>
      <c r="AK43" s="2"/>
    </row>
    <row r="44" spans="1:37" s="6" customFormat="1" x14ac:dyDescent="0.25">
      <c r="A44" s="55">
        <v>2</v>
      </c>
      <c r="B44" s="56" t="s">
        <v>19</v>
      </c>
      <c r="C44" s="56"/>
      <c r="D44" s="56"/>
      <c r="E44" s="56"/>
      <c r="F44" s="57">
        <v>45</v>
      </c>
      <c r="G44" s="2">
        <v>135</v>
      </c>
      <c r="H44" s="4"/>
      <c r="I44" s="4"/>
      <c r="J44" s="4"/>
      <c r="K44" s="4"/>
      <c r="L44" s="4"/>
      <c r="M44" s="2"/>
      <c r="N44" s="4"/>
      <c r="O44" s="104">
        <v>90</v>
      </c>
      <c r="P44" s="4">
        <v>45</v>
      </c>
      <c r="Q44" s="4"/>
      <c r="R44" s="31"/>
      <c r="S44" s="28"/>
      <c r="T44" s="90">
        <v>2</v>
      </c>
      <c r="U44" s="27" t="s">
        <v>86</v>
      </c>
      <c r="V44" s="22"/>
      <c r="W44" s="22"/>
      <c r="X44" s="59"/>
      <c r="Y44" s="59">
        <v>30</v>
      </c>
      <c r="Z44" s="2">
        <v>90</v>
      </c>
      <c r="AA44" s="2"/>
      <c r="AC44" s="4"/>
      <c r="AD44" s="4"/>
      <c r="AE44" s="4"/>
      <c r="AF44" s="55">
        <v>60</v>
      </c>
      <c r="AG44" s="4"/>
      <c r="AH44" s="4"/>
      <c r="AI44" s="4"/>
      <c r="AJ44" s="55">
        <v>30</v>
      </c>
      <c r="AK44" s="2"/>
    </row>
    <row r="45" spans="1:37" s="6" customFormat="1" x14ac:dyDescent="0.25">
      <c r="A45" s="55">
        <v>3</v>
      </c>
      <c r="B45" s="56" t="s">
        <v>44</v>
      </c>
      <c r="C45" s="56"/>
      <c r="D45" s="56"/>
      <c r="E45" s="56"/>
      <c r="F45" s="57">
        <v>45</v>
      </c>
      <c r="G45" s="2">
        <v>135</v>
      </c>
      <c r="H45" s="4">
        <v>90</v>
      </c>
      <c r="I45" s="4"/>
      <c r="J45" s="4"/>
      <c r="K45" s="4"/>
      <c r="L45" s="4"/>
      <c r="M45" s="2"/>
      <c r="N45" s="4"/>
      <c r="O45" s="111"/>
      <c r="P45" s="104"/>
      <c r="Q45" s="4"/>
      <c r="R45" s="31">
        <v>45</v>
      </c>
      <c r="S45" s="28"/>
      <c r="T45" s="90">
        <v>3</v>
      </c>
      <c r="U45" s="27" t="s">
        <v>13</v>
      </c>
      <c r="V45" s="22"/>
      <c r="W45" s="22"/>
      <c r="X45" s="60"/>
      <c r="Y45" s="59">
        <v>30</v>
      </c>
      <c r="Z45" s="2">
        <v>90</v>
      </c>
      <c r="AA45" s="2"/>
      <c r="AB45" s="4"/>
      <c r="AC45" s="4"/>
      <c r="AD45" s="55">
        <v>30</v>
      </c>
      <c r="AE45" s="4"/>
      <c r="AF45" s="2"/>
      <c r="AG45" s="4"/>
      <c r="AH45" s="4"/>
      <c r="AI45" s="4"/>
      <c r="AJ45" s="55">
        <v>60</v>
      </c>
      <c r="AK45" s="2"/>
    </row>
    <row r="46" spans="1:37" s="6" customFormat="1" x14ac:dyDescent="0.25">
      <c r="A46" s="55">
        <v>4</v>
      </c>
      <c r="B46" s="56" t="s">
        <v>8</v>
      </c>
      <c r="C46" s="56"/>
      <c r="D46" s="56"/>
      <c r="E46" s="56"/>
      <c r="F46" s="57">
        <v>45</v>
      </c>
      <c r="G46" s="2">
        <v>135</v>
      </c>
      <c r="H46" s="4">
        <v>90</v>
      </c>
      <c r="I46" s="4"/>
      <c r="J46" s="4"/>
      <c r="K46" s="4"/>
      <c r="L46" s="4">
        <v>45</v>
      </c>
      <c r="M46" s="2"/>
      <c r="N46" s="4"/>
      <c r="O46" s="4"/>
      <c r="P46" s="4"/>
      <c r="Q46" s="4"/>
      <c r="R46" s="31"/>
      <c r="S46" s="28"/>
      <c r="T46" s="90">
        <v>4</v>
      </c>
      <c r="U46" s="27" t="s">
        <v>29</v>
      </c>
      <c r="V46" s="22"/>
      <c r="W46" s="116" t="s">
        <v>145</v>
      </c>
      <c r="X46" s="59"/>
      <c r="Y46" s="59">
        <v>45</v>
      </c>
      <c r="Z46" s="2">
        <v>135</v>
      </c>
      <c r="AA46" s="55">
        <v>45</v>
      </c>
      <c r="AB46" s="4"/>
      <c r="AC46" s="4"/>
      <c r="AD46" s="4"/>
      <c r="AE46" s="4"/>
      <c r="AF46" s="2"/>
      <c r="AG46" s="4"/>
      <c r="AH46" s="4"/>
      <c r="AI46" s="4"/>
      <c r="AJ46" s="4"/>
      <c r="AK46" s="2"/>
    </row>
    <row r="47" spans="1:37" s="6" customFormat="1" x14ac:dyDescent="0.25">
      <c r="A47" s="55">
        <v>5</v>
      </c>
      <c r="B47" s="56" t="s">
        <v>20</v>
      </c>
      <c r="C47" s="56"/>
      <c r="D47" s="56"/>
      <c r="E47" s="7">
        <v>6</v>
      </c>
      <c r="F47" s="57">
        <v>90</v>
      </c>
      <c r="G47" s="2">
        <v>360</v>
      </c>
      <c r="H47" s="4"/>
      <c r="I47" s="4"/>
      <c r="J47" s="4"/>
      <c r="K47" s="4">
        <v>120</v>
      </c>
      <c r="L47" s="4"/>
      <c r="M47" s="2">
        <v>120</v>
      </c>
      <c r="N47" s="4">
        <v>120</v>
      </c>
      <c r="O47" s="4"/>
      <c r="P47" s="4"/>
      <c r="Q47" s="4"/>
      <c r="R47" s="31"/>
      <c r="S47" s="28"/>
      <c r="T47" s="90">
        <v>5</v>
      </c>
      <c r="U47" s="27" t="s">
        <v>14</v>
      </c>
      <c r="V47" s="22"/>
      <c r="W47" s="22"/>
      <c r="X47" s="59"/>
      <c r="Y47" s="59">
        <v>30</v>
      </c>
      <c r="Z47" s="2">
        <v>90</v>
      </c>
      <c r="AA47" s="2"/>
      <c r="AB47" s="4"/>
      <c r="AC47" s="4"/>
      <c r="AD47" s="4"/>
      <c r="AE47" s="4"/>
      <c r="AF47" s="55">
        <v>60</v>
      </c>
      <c r="AG47" s="2"/>
      <c r="AH47" s="4"/>
      <c r="AI47" s="55">
        <v>30</v>
      </c>
      <c r="AJ47" s="4"/>
      <c r="AK47" s="2"/>
    </row>
    <row r="48" spans="1:37" s="6" customFormat="1" x14ac:dyDescent="0.25">
      <c r="A48" s="55">
        <v>6</v>
      </c>
      <c r="B48" s="15" t="s">
        <v>46</v>
      </c>
      <c r="C48" s="15"/>
      <c r="D48" s="15"/>
      <c r="E48" s="15"/>
      <c r="F48" s="57"/>
      <c r="G48" s="2"/>
      <c r="H48" s="4"/>
      <c r="I48" s="4"/>
      <c r="J48" s="4"/>
      <c r="K48" s="4"/>
      <c r="L48" s="4"/>
      <c r="M48" s="2"/>
      <c r="N48" s="4"/>
      <c r="O48" s="4"/>
      <c r="P48" s="4"/>
      <c r="Q48" s="4"/>
      <c r="R48" s="31"/>
      <c r="S48" s="28"/>
      <c r="T48" s="90">
        <v>6</v>
      </c>
      <c r="U48" s="27" t="s">
        <v>74</v>
      </c>
      <c r="V48" s="27"/>
      <c r="W48" s="58"/>
      <c r="X48" s="58">
        <v>6</v>
      </c>
      <c r="Y48" s="59">
        <v>90</v>
      </c>
      <c r="Z48" s="2">
        <v>360</v>
      </c>
      <c r="AA48" s="2"/>
      <c r="AB48" s="4"/>
      <c r="AC48" s="4"/>
      <c r="AD48" s="4"/>
      <c r="AE48" s="4"/>
      <c r="AF48" s="2"/>
      <c r="AG48" s="55">
        <v>240</v>
      </c>
      <c r="AH48" s="4"/>
      <c r="AI48" s="55">
        <v>120</v>
      </c>
      <c r="AJ48" s="4"/>
      <c r="AK48" s="2"/>
    </row>
    <row r="49" spans="1:37" s="6" customFormat="1" x14ac:dyDescent="0.25">
      <c r="A49" s="55">
        <v>7</v>
      </c>
      <c r="B49" s="87" t="s">
        <v>47</v>
      </c>
      <c r="C49" s="87"/>
      <c r="D49" s="2"/>
      <c r="E49" s="2"/>
      <c r="F49" s="57"/>
      <c r="G49" s="4"/>
      <c r="H49" s="4"/>
      <c r="I49" s="4"/>
      <c r="J49" s="4"/>
      <c r="K49" s="4"/>
      <c r="L49" s="4"/>
      <c r="M49" s="2"/>
      <c r="N49" s="4"/>
      <c r="O49" s="4"/>
      <c r="P49" s="4"/>
      <c r="Q49" s="4"/>
      <c r="R49" s="31"/>
      <c r="S49" s="28"/>
      <c r="T49" s="90">
        <v>7</v>
      </c>
      <c r="U49" s="27" t="s">
        <v>73</v>
      </c>
      <c r="V49" s="27"/>
      <c r="W49" s="58"/>
      <c r="X49" s="58">
        <v>6</v>
      </c>
      <c r="Y49" s="59">
        <v>90</v>
      </c>
      <c r="Z49" s="4">
        <v>360</v>
      </c>
      <c r="AA49" s="2"/>
      <c r="AB49" s="55">
        <v>120</v>
      </c>
      <c r="AC49" s="55">
        <v>120</v>
      </c>
      <c r="AD49" s="55">
        <v>120</v>
      </c>
      <c r="AE49" s="4"/>
      <c r="AF49" s="2"/>
      <c r="AG49" s="4"/>
      <c r="AH49" s="4"/>
      <c r="AI49" s="4"/>
      <c r="AJ49" s="4"/>
      <c r="AK49" s="2"/>
    </row>
    <row r="50" spans="1:37" s="6" customFormat="1" x14ac:dyDescent="0.25">
      <c r="A50" s="55"/>
      <c r="B50" s="87"/>
      <c r="C50" s="87"/>
      <c r="D50" s="2"/>
      <c r="E50" s="2"/>
      <c r="F50" s="57"/>
      <c r="G50" s="4"/>
      <c r="H50" s="4"/>
      <c r="I50" s="4"/>
      <c r="J50" s="4"/>
      <c r="K50" s="4"/>
      <c r="L50" s="4"/>
      <c r="M50" s="2"/>
      <c r="N50" s="4"/>
      <c r="O50" s="4"/>
      <c r="P50" s="4"/>
      <c r="Q50" s="4"/>
      <c r="R50" s="31"/>
      <c r="S50" s="28"/>
      <c r="T50" s="90"/>
      <c r="U50" s="27" t="s">
        <v>139</v>
      </c>
      <c r="V50" s="27"/>
      <c r="W50" s="58"/>
      <c r="X50" s="58"/>
      <c r="Y50" s="59"/>
      <c r="Z50" s="4"/>
      <c r="AA50" s="2"/>
      <c r="AB50" s="4"/>
      <c r="AC50" s="4"/>
      <c r="AD50" s="4"/>
      <c r="AE50" s="4"/>
      <c r="AF50" s="2"/>
      <c r="AG50" s="4"/>
      <c r="AH50" s="4"/>
      <c r="AI50" s="4"/>
      <c r="AJ50" s="4"/>
      <c r="AK50" s="2"/>
    </row>
    <row r="51" spans="1:37" x14ac:dyDescent="0.25">
      <c r="A51" s="91"/>
      <c r="B51" s="17" t="s">
        <v>77</v>
      </c>
      <c r="C51" s="17">
        <v>2</v>
      </c>
      <c r="D51" s="17">
        <v>116</v>
      </c>
      <c r="E51" s="17">
        <v>4</v>
      </c>
      <c r="F51" s="19"/>
      <c r="G51" s="17">
        <f>SUM(G52:G53)</f>
        <v>225</v>
      </c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92"/>
      <c r="S51" s="28"/>
      <c r="T51" s="91"/>
      <c r="U51" s="17" t="s">
        <v>143</v>
      </c>
      <c r="V51" s="17">
        <v>2</v>
      </c>
      <c r="W51" s="17">
        <v>116</v>
      </c>
      <c r="X51" s="17">
        <v>4</v>
      </c>
      <c r="Y51" s="17">
        <f>SUM(Y52:Y56)</f>
        <v>30</v>
      </c>
      <c r="Z51" s="17">
        <f>SUM(Z52:Z56)</f>
        <v>90</v>
      </c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</row>
    <row r="52" spans="1:37" x14ac:dyDescent="0.25">
      <c r="A52" s="93">
        <v>1</v>
      </c>
      <c r="B52" s="15" t="s">
        <v>55</v>
      </c>
      <c r="C52" s="15"/>
      <c r="D52" s="15"/>
      <c r="E52" s="15"/>
      <c r="F52" s="4">
        <v>30</v>
      </c>
      <c r="G52" s="4">
        <v>90</v>
      </c>
      <c r="H52" s="4"/>
      <c r="I52" s="4">
        <v>60</v>
      </c>
      <c r="J52" s="4"/>
      <c r="K52" s="4"/>
      <c r="L52" s="4"/>
      <c r="M52" s="2"/>
      <c r="N52" s="4">
        <v>30</v>
      </c>
      <c r="O52" s="4"/>
      <c r="P52" s="4"/>
      <c r="Q52" s="4"/>
      <c r="R52" s="31"/>
      <c r="S52" s="28"/>
      <c r="T52" s="18">
        <v>1</v>
      </c>
      <c r="U52" s="87" t="s">
        <v>59</v>
      </c>
      <c r="V52" s="4"/>
      <c r="W52" s="15"/>
      <c r="X52" s="2"/>
      <c r="Y52" s="4">
        <v>30</v>
      </c>
      <c r="Z52" s="4">
        <v>90</v>
      </c>
      <c r="AA52" s="2"/>
      <c r="AB52" s="55">
        <v>90</v>
      </c>
      <c r="AC52" s="4"/>
      <c r="AD52" s="4"/>
      <c r="AE52" s="4"/>
      <c r="AF52" s="2"/>
      <c r="AG52" s="4"/>
      <c r="AH52" s="4"/>
      <c r="AI52" s="4"/>
      <c r="AJ52" s="4"/>
      <c r="AK52" s="2"/>
    </row>
    <row r="53" spans="1:37" x14ac:dyDescent="0.25">
      <c r="A53" s="93"/>
      <c r="B53" s="15" t="s">
        <v>62</v>
      </c>
      <c r="C53" s="15"/>
      <c r="D53" s="15"/>
      <c r="E53" s="15"/>
      <c r="F53" s="4">
        <v>45</v>
      </c>
      <c r="G53" s="4">
        <v>135</v>
      </c>
      <c r="H53" s="4"/>
      <c r="I53" s="4"/>
      <c r="J53" s="4">
        <v>45</v>
      </c>
      <c r="K53" s="4"/>
      <c r="L53" s="4">
        <v>45</v>
      </c>
      <c r="M53" s="2"/>
      <c r="N53" s="4"/>
      <c r="O53" s="4"/>
      <c r="P53" s="4">
        <v>45</v>
      </c>
      <c r="Q53" s="4"/>
      <c r="R53" s="31"/>
      <c r="S53" s="28"/>
      <c r="T53" s="18">
        <v>2</v>
      </c>
      <c r="U53" s="69" t="s">
        <v>64</v>
      </c>
      <c r="V53" s="4"/>
      <c r="W53" s="15"/>
      <c r="X53" s="15"/>
      <c r="Y53" s="4"/>
      <c r="Z53" s="4"/>
      <c r="AA53" s="2"/>
      <c r="AB53" s="4"/>
      <c r="AC53" s="4"/>
      <c r="AD53" s="4"/>
      <c r="AE53" s="4"/>
      <c r="AF53" s="2"/>
      <c r="AG53" s="4"/>
      <c r="AH53" s="4"/>
      <c r="AI53" s="4"/>
      <c r="AJ53" s="4"/>
      <c r="AK53" s="2"/>
    </row>
    <row r="54" spans="1:37" x14ac:dyDescent="0.25">
      <c r="A54" s="93">
        <v>3</v>
      </c>
      <c r="B54" s="75" t="s">
        <v>49</v>
      </c>
      <c r="C54" s="75"/>
      <c r="D54" s="15"/>
      <c r="E54" s="7">
        <v>4</v>
      </c>
      <c r="F54" s="4"/>
      <c r="G54" s="4"/>
      <c r="H54" s="4"/>
      <c r="I54" s="4"/>
      <c r="J54" s="4"/>
      <c r="K54" s="4"/>
      <c r="L54" s="4"/>
      <c r="M54" s="2"/>
      <c r="N54" s="4"/>
      <c r="O54" s="4"/>
      <c r="P54" s="4"/>
      <c r="Q54" s="4"/>
      <c r="R54" s="31"/>
      <c r="S54" s="28"/>
      <c r="T54" s="18">
        <v>3</v>
      </c>
      <c r="U54" s="87" t="s">
        <v>65</v>
      </c>
      <c r="V54" s="4"/>
      <c r="W54" s="15"/>
      <c r="X54" s="15"/>
      <c r="Y54" s="4"/>
      <c r="Z54" s="4"/>
      <c r="AA54" s="2"/>
      <c r="AB54" s="4"/>
      <c r="AC54" s="4"/>
      <c r="AD54" s="4"/>
      <c r="AE54" s="4"/>
      <c r="AF54" s="2"/>
      <c r="AG54" s="4"/>
      <c r="AH54" s="4"/>
      <c r="AI54" s="4"/>
      <c r="AJ54" s="4"/>
      <c r="AK54" s="2"/>
    </row>
    <row r="55" spans="1:37" x14ac:dyDescent="0.25">
      <c r="A55" s="93">
        <v>4</v>
      </c>
      <c r="B55" s="112" t="s">
        <v>50</v>
      </c>
      <c r="C55" s="75"/>
      <c r="D55" s="15"/>
      <c r="E55" s="15"/>
      <c r="F55" s="4"/>
      <c r="G55" s="4"/>
      <c r="H55" s="4"/>
      <c r="I55" s="4"/>
      <c r="J55" s="4"/>
      <c r="K55" s="4"/>
      <c r="L55" s="4"/>
      <c r="M55" s="2"/>
      <c r="N55" s="4"/>
      <c r="O55" s="4"/>
      <c r="P55" s="4"/>
      <c r="Q55" s="4"/>
      <c r="R55" s="31"/>
      <c r="S55" s="28"/>
      <c r="T55" s="18">
        <v>4</v>
      </c>
      <c r="U55" s="87" t="s">
        <v>63</v>
      </c>
      <c r="V55" s="4"/>
      <c r="W55" s="15"/>
      <c r="X55" s="15"/>
      <c r="Y55" s="4"/>
      <c r="Z55" s="4"/>
      <c r="AA55" s="2"/>
      <c r="AB55" s="4"/>
      <c r="AC55" s="4"/>
      <c r="AD55" s="4"/>
      <c r="AE55" s="4"/>
      <c r="AF55" s="2"/>
      <c r="AG55" s="4"/>
      <c r="AH55" s="4"/>
      <c r="AI55" s="4"/>
      <c r="AJ55" s="4"/>
      <c r="AK55" s="2"/>
    </row>
    <row r="56" spans="1:37" x14ac:dyDescent="0.25">
      <c r="A56" s="93">
        <v>5</v>
      </c>
      <c r="B56" s="112" t="s">
        <v>51</v>
      </c>
      <c r="C56" s="75"/>
      <c r="D56" s="15"/>
      <c r="E56" s="15"/>
      <c r="F56" s="4"/>
      <c r="G56" s="4"/>
      <c r="H56" s="4"/>
      <c r="I56" s="4"/>
      <c r="J56" s="4"/>
      <c r="K56" s="4"/>
      <c r="L56" s="4"/>
      <c r="M56" s="2"/>
      <c r="N56" s="4"/>
      <c r="O56" s="4"/>
      <c r="P56" s="4"/>
      <c r="Q56" s="4"/>
      <c r="R56" s="31"/>
      <c r="S56" s="28"/>
      <c r="T56" s="18"/>
      <c r="U56" s="69"/>
      <c r="V56" s="4"/>
      <c r="W56" s="15"/>
      <c r="X56" s="15"/>
      <c r="Y56" s="4"/>
      <c r="Z56" s="4"/>
      <c r="AA56" s="2"/>
      <c r="AB56" s="4"/>
      <c r="AC56" s="4"/>
      <c r="AD56" s="4"/>
      <c r="AE56" s="4"/>
      <c r="AF56" s="2"/>
      <c r="AG56" s="4"/>
      <c r="AH56" s="4"/>
      <c r="AI56" s="4"/>
      <c r="AJ56" s="4"/>
      <c r="AK56" s="2"/>
    </row>
    <row r="57" spans="1:37" s="6" customFormat="1" x14ac:dyDescent="0.25">
      <c r="A57" s="19"/>
      <c r="B57" s="17" t="s">
        <v>61</v>
      </c>
      <c r="C57" s="17">
        <v>4</v>
      </c>
      <c r="D57" s="17">
        <v>180</v>
      </c>
      <c r="E57" s="17"/>
      <c r="F57" s="19"/>
      <c r="G57" s="17">
        <f>SUM(G58:G65)</f>
        <v>180</v>
      </c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92"/>
      <c r="S57" s="28"/>
      <c r="T57" s="18"/>
      <c r="U57" s="17" t="s">
        <v>61</v>
      </c>
      <c r="V57" s="17">
        <v>4</v>
      </c>
      <c r="W57" s="17">
        <v>180</v>
      </c>
      <c r="X57" s="17"/>
      <c r="Y57" s="17">
        <f>SUM(Y58:Y65)</f>
        <v>315</v>
      </c>
      <c r="Z57" s="17">
        <f>SUM(Z58:Z65)</f>
        <v>1485</v>
      </c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</row>
    <row r="58" spans="1:37" s="6" customFormat="1" x14ac:dyDescent="0.25">
      <c r="A58" s="19"/>
      <c r="B58" s="15" t="s">
        <v>132</v>
      </c>
      <c r="C58" s="15"/>
      <c r="D58" s="15"/>
      <c r="E58" s="15"/>
      <c r="F58" s="4">
        <v>45</v>
      </c>
      <c r="G58" s="2">
        <v>180</v>
      </c>
      <c r="H58" s="2"/>
      <c r="I58" s="2"/>
      <c r="J58" s="2"/>
      <c r="K58" s="2">
        <v>45</v>
      </c>
      <c r="L58" s="2"/>
      <c r="M58" s="2">
        <v>45</v>
      </c>
      <c r="N58" s="2"/>
      <c r="O58" s="2"/>
      <c r="P58" s="2"/>
      <c r="Q58" s="2">
        <v>90</v>
      </c>
      <c r="R58" s="58"/>
      <c r="S58" s="88"/>
      <c r="T58" s="19">
        <v>1</v>
      </c>
      <c r="U58" s="15" t="s">
        <v>55</v>
      </c>
      <c r="V58" s="15"/>
      <c r="W58" s="15"/>
      <c r="X58" s="15"/>
      <c r="Y58" s="4">
        <v>30</v>
      </c>
      <c r="Z58" s="4">
        <v>150</v>
      </c>
      <c r="AA58" s="2"/>
      <c r="AB58" s="2"/>
      <c r="AC58" s="2"/>
      <c r="AD58" s="55">
        <v>60</v>
      </c>
      <c r="AE58" s="2"/>
      <c r="AF58" s="2"/>
      <c r="AG58" s="55">
        <v>30</v>
      </c>
      <c r="AH58" s="2"/>
      <c r="AJ58" s="55">
        <v>60</v>
      </c>
      <c r="AK58" s="2"/>
    </row>
    <row r="59" spans="1:37" s="6" customFormat="1" x14ac:dyDescent="0.25">
      <c r="A59" s="19"/>
      <c r="B59" s="15"/>
      <c r="C59" s="15"/>
      <c r="D59" s="15"/>
      <c r="E59" s="15"/>
      <c r="F59" s="4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58"/>
      <c r="S59" s="88"/>
      <c r="T59" s="18">
        <v>2</v>
      </c>
      <c r="U59" s="15" t="s">
        <v>57</v>
      </c>
      <c r="V59" s="15"/>
      <c r="W59" s="15"/>
      <c r="X59" s="15"/>
      <c r="Y59" s="4">
        <v>30</v>
      </c>
      <c r="Z59" s="4">
        <v>30</v>
      </c>
      <c r="AA59" s="2"/>
      <c r="AB59" s="2"/>
      <c r="AC59" s="2"/>
      <c r="AD59" s="2"/>
      <c r="AE59" s="2"/>
      <c r="AF59" s="2"/>
      <c r="AG59" s="2"/>
      <c r="AH59" s="2"/>
      <c r="AI59" s="55">
        <v>30</v>
      </c>
      <c r="AJ59" s="2"/>
      <c r="AK59" s="2"/>
    </row>
    <row r="60" spans="1:37" s="6" customFormat="1" x14ac:dyDescent="0.25">
      <c r="A60" s="19"/>
      <c r="B60" s="3"/>
      <c r="C60" s="3"/>
      <c r="D60" s="2"/>
      <c r="E60" s="2"/>
      <c r="F60" s="2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58"/>
      <c r="S60" s="28"/>
      <c r="T60" s="18">
        <v>3</v>
      </c>
      <c r="U60" s="3" t="s">
        <v>56</v>
      </c>
      <c r="V60" s="3"/>
      <c r="W60" s="2"/>
      <c r="X60" s="2"/>
      <c r="Y60" s="2">
        <v>60</v>
      </c>
      <c r="Z60" s="2">
        <v>300</v>
      </c>
      <c r="AA60" s="55">
        <v>60</v>
      </c>
      <c r="AB60" s="4"/>
      <c r="AC60" s="4"/>
      <c r="AD60" s="4"/>
      <c r="AE60" s="4"/>
      <c r="AF60" s="2"/>
      <c r="AG60" s="4"/>
      <c r="AH60" s="55">
        <v>120</v>
      </c>
      <c r="AI60" s="55">
        <v>120</v>
      </c>
      <c r="AJ60" s="4"/>
      <c r="AK60" s="2"/>
    </row>
    <row r="61" spans="1:37" s="6" customFormat="1" x14ac:dyDescent="0.25">
      <c r="A61" s="19"/>
      <c r="B61" s="3"/>
      <c r="C61" s="3"/>
      <c r="D61" s="2"/>
      <c r="E61" s="2"/>
      <c r="F61" s="2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31"/>
      <c r="S61" s="28"/>
      <c r="T61" s="18">
        <v>4</v>
      </c>
      <c r="U61" s="3" t="s">
        <v>58</v>
      </c>
      <c r="V61" s="3"/>
      <c r="W61" s="116"/>
      <c r="X61" s="2"/>
      <c r="Y61" s="2">
        <v>45</v>
      </c>
      <c r="Z61" s="2">
        <v>225</v>
      </c>
      <c r="AA61" s="55">
        <v>90</v>
      </c>
      <c r="AB61" s="4"/>
      <c r="AC61" s="115">
        <v>90</v>
      </c>
      <c r="AD61" s="4"/>
      <c r="AE61" s="4"/>
      <c r="AF61" s="2"/>
      <c r="AG61" s="4"/>
      <c r="AH61" s="4"/>
      <c r="AI61" s="55">
        <v>45</v>
      </c>
      <c r="AJ61" s="4"/>
      <c r="AK61" s="4"/>
    </row>
    <row r="62" spans="1:37" s="6" customFormat="1" x14ac:dyDescent="0.25">
      <c r="A62" s="19"/>
      <c r="B62" s="3"/>
      <c r="C62" s="7"/>
      <c r="D62" s="7"/>
      <c r="E62" s="7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31"/>
      <c r="S62" s="28"/>
      <c r="T62" s="19">
        <v>5</v>
      </c>
      <c r="U62" s="3" t="s">
        <v>13</v>
      </c>
      <c r="V62" s="7"/>
      <c r="W62" s="7"/>
      <c r="X62" s="7"/>
      <c r="Y62" s="2">
        <v>30</v>
      </c>
      <c r="Z62" s="2">
        <v>150</v>
      </c>
      <c r="AA62" s="2"/>
      <c r="AB62" s="2"/>
      <c r="AC62" s="55">
        <v>60</v>
      </c>
      <c r="AD62" s="2"/>
      <c r="AE62" s="2"/>
      <c r="AF62" s="2"/>
      <c r="AG62" s="55">
        <v>30</v>
      </c>
      <c r="AH62" s="2"/>
      <c r="AI62" s="2"/>
      <c r="AJ62" s="55">
        <v>60</v>
      </c>
      <c r="AK62" s="4"/>
    </row>
    <row r="63" spans="1:37" s="6" customFormat="1" x14ac:dyDescent="0.25">
      <c r="A63" s="19"/>
      <c r="B63" s="87"/>
      <c r="C63" s="4"/>
      <c r="D63" s="4"/>
      <c r="E63" s="4"/>
      <c r="F63" s="4"/>
      <c r="G63" s="4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28"/>
      <c r="T63" s="19">
        <v>6</v>
      </c>
      <c r="U63" s="87" t="s">
        <v>59</v>
      </c>
      <c r="V63" s="4"/>
      <c r="W63" s="4"/>
      <c r="X63" s="4"/>
      <c r="Y63" s="4">
        <v>30</v>
      </c>
      <c r="Z63" s="4">
        <v>150</v>
      </c>
      <c r="AA63" s="55">
        <v>60</v>
      </c>
      <c r="AB63" s="55">
        <v>90</v>
      </c>
      <c r="AC63" s="4"/>
      <c r="AD63" s="4"/>
      <c r="AE63" s="4"/>
      <c r="AF63" s="2"/>
      <c r="AG63" s="4"/>
      <c r="AH63" s="4"/>
      <c r="AI63" s="4"/>
      <c r="AJ63" s="4"/>
      <c r="AK63" s="4"/>
    </row>
    <row r="64" spans="1:37" s="6" customFormat="1" x14ac:dyDescent="0.25">
      <c r="A64" s="19"/>
      <c r="B64" s="87"/>
      <c r="C64" s="3"/>
      <c r="D64" s="2"/>
      <c r="E64" s="2"/>
      <c r="F64" s="2"/>
      <c r="G64" s="4"/>
      <c r="H64" s="4"/>
      <c r="I64" s="4"/>
      <c r="J64" s="4"/>
      <c r="K64" s="4"/>
      <c r="L64" s="4"/>
      <c r="M64" s="2"/>
      <c r="N64" s="4"/>
      <c r="O64" s="4"/>
      <c r="P64" s="4"/>
      <c r="Q64" s="4"/>
      <c r="R64" s="31"/>
      <c r="S64" s="28"/>
      <c r="T64" s="19">
        <v>7</v>
      </c>
      <c r="U64" s="87" t="s">
        <v>60</v>
      </c>
      <c r="V64" s="3"/>
      <c r="W64" s="2"/>
      <c r="X64" s="2">
        <v>8</v>
      </c>
      <c r="Y64" s="2">
        <v>90</v>
      </c>
      <c r="Z64" s="2">
        <v>480</v>
      </c>
      <c r="AA64" s="2"/>
      <c r="AB64" s="4"/>
      <c r="AC64" s="4"/>
      <c r="AD64" s="55">
        <v>120</v>
      </c>
      <c r="AE64" s="4"/>
      <c r="AF64" s="55">
        <v>120</v>
      </c>
      <c r="AG64" s="55">
        <v>120</v>
      </c>
      <c r="AH64" s="4"/>
      <c r="AI64" s="55">
        <v>120</v>
      </c>
      <c r="AJ64" s="4"/>
      <c r="AK64" s="4"/>
    </row>
    <row r="65" spans="1:37" x14ac:dyDescent="0.25">
      <c r="A65" s="19"/>
      <c r="B65" s="3"/>
      <c r="C65" s="4"/>
      <c r="D65" s="2"/>
      <c r="E65" s="2"/>
      <c r="F65" s="4"/>
      <c r="G65" s="4"/>
      <c r="H65" s="4"/>
      <c r="I65" s="4"/>
      <c r="J65" s="4"/>
      <c r="K65" s="4"/>
      <c r="L65" s="4"/>
      <c r="M65" s="2"/>
      <c r="N65" s="4"/>
      <c r="O65" s="4"/>
      <c r="P65" s="4"/>
      <c r="Q65" s="4"/>
      <c r="R65" s="31"/>
      <c r="S65" s="28"/>
      <c r="T65" s="19">
        <v>8</v>
      </c>
      <c r="U65" s="3" t="s">
        <v>38</v>
      </c>
      <c r="V65" s="4"/>
      <c r="W65" s="2"/>
      <c r="X65" s="2"/>
      <c r="Y65" s="4"/>
      <c r="Z65" s="4"/>
      <c r="AA65" s="2"/>
      <c r="AB65" s="4"/>
      <c r="AC65" s="4"/>
      <c r="AD65" s="4"/>
      <c r="AE65" s="4"/>
      <c r="AF65" s="2"/>
      <c r="AG65" s="4"/>
      <c r="AH65" s="4"/>
      <c r="AI65" s="4"/>
      <c r="AJ65" s="4"/>
      <c r="AK65" s="4"/>
    </row>
    <row r="66" spans="1:37" x14ac:dyDescent="0.25">
      <c r="A66" s="94"/>
      <c r="B66" s="63" t="s">
        <v>48</v>
      </c>
      <c r="C66" s="7">
        <v>1</v>
      </c>
      <c r="D66" s="7"/>
      <c r="E66" s="7"/>
      <c r="F66" s="2"/>
      <c r="G66" s="7">
        <f>SUM(G67:G68)</f>
        <v>60</v>
      </c>
      <c r="H66" s="2"/>
      <c r="I66" s="2"/>
      <c r="J66" s="2"/>
      <c r="K66" s="2"/>
      <c r="L66" s="2"/>
      <c r="M66" s="2"/>
      <c r="N66" s="2"/>
      <c r="O66" s="2"/>
      <c r="P66" s="2"/>
      <c r="Q66" s="2"/>
      <c r="R66" s="58"/>
      <c r="S66" s="95"/>
      <c r="T66" s="96"/>
      <c r="Z66" s="89"/>
      <c r="AA66" s="7" t="s">
        <v>28</v>
      </c>
      <c r="AB66" s="7" t="s">
        <v>23</v>
      </c>
      <c r="AC66" s="7" t="s">
        <v>22</v>
      </c>
      <c r="AD66" s="7" t="s">
        <v>27</v>
      </c>
      <c r="AE66" s="7" t="s">
        <v>30</v>
      </c>
      <c r="AF66" s="7" t="s">
        <v>24</v>
      </c>
      <c r="AG66" s="7" t="s">
        <v>26</v>
      </c>
      <c r="AH66" s="7" t="s">
        <v>25</v>
      </c>
      <c r="AI66" s="7" t="s">
        <v>18</v>
      </c>
      <c r="AJ66" s="7" t="s">
        <v>21</v>
      </c>
      <c r="AK66" s="7" t="s">
        <v>52</v>
      </c>
    </row>
    <row r="67" spans="1:37" x14ac:dyDescent="0.25">
      <c r="A67" s="94">
        <v>1</v>
      </c>
      <c r="B67" s="3" t="s">
        <v>102</v>
      </c>
      <c r="C67" s="3"/>
      <c r="D67" s="2"/>
      <c r="E67" s="2"/>
      <c r="F67" s="2">
        <v>60</v>
      </c>
      <c r="G67" s="2">
        <v>60</v>
      </c>
      <c r="H67" s="4"/>
      <c r="I67" s="4"/>
      <c r="J67" s="4"/>
      <c r="K67" s="4"/>
      <c r="L67" s="4">
        <v>60</v>
      </c>
      <c r="M67" s="2"/>
      <c r="N67" s="4"/>
      <c r="O67" s="4"/>
      <c r="P67" s="4"/>
      <c r="Q67" s="4"/>
      <c r="R67" s="31"/>
      <c r="S67" s="95"/>
      <c r="T67" s="98"/>
    </row>
    <row r="69" spans="1:37" x14ac:dyDescent="0.25">
      <c r="C69" s="69" t="s">
        <v>111</v>
      </c>
      <c r="E69" s="69" t="s">
        <v>112</v>
      </c>
      <c r="H69" s="6" t="s">
        <v>113</v>
      </c>
      <c r="L69" s="69" t="s">
        <v>119</v>
      </c>
    </row>
    <row r="70" spans="1:37" x14ac:dyDescent="0.25">
      <c r="H70" s="6" t="s">
        <v>114</v>
      </c>
    </row>
    <row r="71" spans="1:37" x14ac:dyDescent="0.25">
      <c r="E71" s="97" t="s">
        <v>115</v>
      </c>
      <c r="H71" s="6" t="s">
        <v>116</v>
      </c>
    </row>
    <row r="72" spans="1:37" x14ac:dyDescent="0.25">
      <c r="E72" s="97" t="s">
        <v>117</v>
      </c>
    </row>
    <row r="73" spans="1:37" x14ac:dyDescent="0.25">
      <c r="C73" s="69" t="s">
        <v>118</v>
      </c>
      <c r="L73" s="69" t="s">
        <v>120</v>
      </c>
    </row>
    <row r="77" spans="1:37" x14ac:dyDescent="0.25">
      <c r="C77" s="69" t="s">
        <v>121</v>
      </c>
    </row>
  </sheetData>
  <pageMargins left="0.11811023622047245" right="0.11811023622047245" top="0.11811023622047245" bottom="0.19685039370078741" header="0.11811023622047245" footer="0.11811023622047245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E21"/>
  <sheetViews>
    <sheetView workbookViewId="0">
      <selection activeCell="I6" sqref="I6"/>
    </sheetView>
  </sheetViews>
  <sheetFormatPr defaultRowHeight="15" x14ac:dyDescent="0.25"/>
  <cols>
    <col min="1" max="1" width="17.7109375" style="38" customWidth="1"/>
    <col min="2" max="2" width="5.7109375" style="38" hidden="1" customWidth="1"/>
    <col min="3" max="3" width="5.140625" style="38" hidden="1" customWidth="1"/>
    <col min="4" max="4" width="5.5703125" style="38" hidden="1" customWidth="1"/>
    <col min="5" max="5" width="5.7109375" style="38" hidden="1" customWidth="1"/>
    <col min="6" max="6" width="6.28515625" style="38" hidden="1" customWidth="1"/>
    <col min="7" max="17" width="6.7109375" style="38" customWidth="1"/>
    <col min="18" max="18" width="15.85546875" style="38" customWidth="1"/>
    <col min="19" max="19" width="3.42578125" style="38" customWidth="1"/>
    <col min="20" max="16384" width="9.140625" style="38"/>
  </cols>
  <sheetData>
    <row r="3" spans="1:31" ht="25.5" x14ac:dyDescent="0.25">
      <c r="A3" s="30" t="s">
        <v>78</v>
      </c>
      <c r="B3" s="33" t="s">
        <v>53</v>
      </c>
      <c r="C3" s="34" t="s">
        <v>39</v>
      </c>
      <c r="D3" s="35" t="s">
        <v>31</v>
      </c>
      <c r="E3" s="29" t="s">
        <v>79</v>
      </c>
      <c r="F3" s="36" t="s">
        <v>54</v>
      </c>
      <c r="G3" s="26" t="s">
        <v>28</v>
      </c>
      <c r="H3" s="26" t="s">
        <v>23</v>
      </c>
      <c r="I3" s="26" t="s">
        <v>22</v>
      </c>
      <c r="J3" s="26" t="s">
        <v>27</v>
      </c>
      <c r="K3" s="26" t="s">
        <v>30</v>
      </c>
      <c r="L3" s="26" t="s">
        <v>24</v>
      </c>
      <c r="M3" s="32" t="s">
        <v>26</v>
      </c>
      <c r="N3" s="32" t="s">
        <v>25</v>
      </c>
      <c r="O3" s="32" t="s">
        <v>18</v>
      </c>
      <c r="P3" s="32" t="s">
        <v>21</v>
      </c>
      <c r="Q3" s="26" t="s">
        <v>52</v>
      </c>
      <c r="R3" s="41" t="s">
        <v>90</v>
      </c>
    </row>
    <row r="4" spans="1:31" x14ac:dyDescent="0.25">
      <c r="A4" s="29" t="s">
        <v>80</v>
      </c>
      <c r="B4" s="29"/>
      <c r="C4" s="29"/>
      <c r="D4" s="29"/>
      <c r="E4" s="29"/>
      <c r="F4" s="29"/>
      <c r="G4" s="23">
        <f>'HK1-HK2-17-18'!H2</f>
        <v>240</v>
      </c>
      <c r="H4" s="23">
        <f>'HK1-HK2-17-18'!I2</f>
        <v>274</v>
      </c>
      <c r="I4" s="23">
        <f>'HK1-HK2-17-18'!J2</f>
        <v>310</v>
      </c>
      <c r="J4" s="23">
        <f>'HK1-HK2-17-18'!K2</f>
        <v>345</v>
      </c>
      <c r="K4" s="23">
        <f>'HK1-HK2-17-18'!L2</f>
        <v>270</v>
      </c>
      <c r="L4" s="23">
        <f>'HK1-HK2-17-18'!M2</f>
        <v>315</v>
      </c>
      <c r="M4" s="30">
        <f>'HK1-HK2-17-18'!N2</f>
        <v>325</v>
      </c>
      <c r="N4" s="30">
        <f>'HK1-HK2-17-18'!O2</f>
        <v>255</v>
      </c>
      <c r="O4" s="30">
        <f>'HK1-HK2-17-18'!P2</f>
        <v>240</v>
      </c>
      <c r="P4" s="30">
        <f>'HK1-HK2-17-18'!Q2</f>
        <v>270</v>
      </c>
      <c r="Q4" s="23">
        <f>'HK1-HK2-17-18'!R2</f>
        <v>45</v>
      </c>
      <c r="R4" s="42">
        <f>SUM(G4:Q4)</f>
        <v>2889</v>
      </c>
    </row>
    <row r="5" spans="1:31" x14ac:dyDescent="0.25">
      <c r="A5" s="29" t="s">
        <v>81</v>
      </c>
      <c r="B5" s="37"/>
      <c r="C5" s="37"/>
      <c r="D5" s="37"/>
      <c r="E5" s="37"/>
      <c r="F5" s="37"/>
      <c r="G5" s="44">
        <f>'HK1-HK2-17-18'!AA2</f>
        <v>320</v>
      </c>
      <c r="H5" s="44">
        <f>'HK1-HK2-17-18'!AB2</f>
        <v>455</v>
      </c>
      <c r="I5" s="44">
        <f>'HK1-HK2-17-18'!AC2</f>
        <v>475</v>
      </c>
      <c r="J5" s="44">
        <f>'HK1-HK2-17-18'!AD2</f>
        <v>370</v>
      </c>
      <c r="K5" s="44">
        <f>'HK1-HK2-17-18'!AE2</f>
        <v>45</v>
      </c>
      <c r="L5" s="44">
        <f>'HK1-HK2-17-18'!AF2</f>
        <v>400</v>
      </c>
      <c r="M5" s="39">
        <f>'HK1-HK2-17-18'!AG2</f>
        <v>420</v>
      </c>
      <c r="N5" s="39">
        <f>'HK1-HK2-17-18'!AH2</f>
        <v>120</v>
      </c>
      <c r="O5" s="39">
        <f>'HK1-HK2-17-18'!AI2</f>
        <v>465</v>
      </c>
      <c r="P5" s="39">
        <f>'HK1-HK2-17-18'!AJ2</f>
        <v>320</v>
      </c>
      <c r="Q5" s="44">
        <f>'HK1-HK2-17-18'!AK2</f>
        <v>30</v>
      </c>
      <c r="R5" s="42">
        <f>SUM(G5:Q5)</f>
        <v>3420</v>
      </c>
    </row>
    <row r="6" spans="1:31" x14ac:dyDescent="0.25">
      <c r="A6" s="29" t="s">
        <v>91</v>
      </c>
      <c r="B6" s="37"/>
      <c r="C6" s="37"/>
      <c r="D6" s="37"/>
      <c r="E6" s="37"/>
      <c r="F6" s="37"/>
      <c r="G6" s="103">
        <f>SUM(G4:G5)</f>
        <v>560</v>
      </c>
      <c r="H6" s="103">
        <f t="shared" ref="H6:Q6" si="0">SUM(H4:H5)</f>
        <v>729</v>
      </c>
      <c r="I6" s="103">
        <f t="shared" si="0"/>
        <v>785</v>
      </c>
      <c r="J6" s="103">
        <f t="shared" si="0"/>
        <v>715</v>
      </c>
      <c r="K6" s="117">
        <f t="shared" si="0"/>
        <v>315</v>
      </c>
      <c r="L6" s="103">
        <f t="shared" si="0"/>
        <v>715</v>
      </c>
      <c r="M6" s="103">
        <f t="shared" si="0"/>
        <v>745</v>
      </c>
      <c r="N6" s="117">
        <f t="shared" si="0"/>
        <v>375</v>
      </c>
      <c r="O6" s="103">
        <f t="shared" si="0"/>
        <v>705</v>
      </c>
      <c r="P6" s="103">
        <f t="shared" si="0"/>
        <v>590</v>
      </c>
      <c r="Q6" s="117">
        <f t="shared" si="0"/>
        <v>75</v>
      </c>
      <c r="R6" s="43">
        <f>SUM(G6:Q6)</f>
        <v>6309</v>
      </c>
    </row>
    <row r="7" spans="1:31" x14ac:dyDescent="0.25">
      <c r="T7" s="99"/>
    </row>
    <row r="8" spans="1:31" x14ac:dyDescent="0.25">
      <c r="A8" s="38" t="s">
        <v>123</v>
      </c>
      <c r="G8" s="38">
        <v>-86</v>
      </c>
      <c r="H8" s="38">
        <v>-67</v>
      </c>
      <c r="I8" s="38">
        <v>-55</v>
      </c>
      <c r="J8" s="38">
        <v>-67</v>
      </c>
      <c r="K8" s="38">
        <v>-122</v>
      </c>
      <c r="L8" s="38">
        <v>-122</v>
      </c>
      <c r="M8" s="38">
        <v>-122</v>
      </c>
      <c r="N8" s="38">
        <v>-122</v>
      </c>
      <c r="O8" s="38">
        <v>-122</v>
      </c>
      <c r="P8" s="38">
        <v>-122</v>
      </c>
      <c r="Q8" s="38">
        <v>-122</v>
      </c>
      <c r="T8" s="100"/>
    </row>
    <row r="9" spans="1:31" x14ac:dyDescent="0.25">
      <c r="T9" s="99"/>
    </row>
    <row r="10" spans="1:31" ht="30" x14ac:dyDescent="0.25">
      <c r="G10" s="46" t="s">
        <v>87</v>
      </c>
      <c r="H10" s="45" t="s">
        <v>92</v>
      </c>
      <c r="T10" s="101"/>
      <c r="U10" s="102"/>
      <c r="V10" s="102" t="s">
        <v>131</v>
      </c>
      <c r="W10" s="102"/>
      <c r="X10" s="102"/>
      <c r="Y10" s="102"/>
      <c r="Z10" s="102"/>
      <c r="AA10" s="102"/>
      <c r="AD10" s="102"/>
      <c r="AE10" s="102"/>
    </row>
    <row r="11" spans="1:31" x14ac:dyDescent="0.25">
      <c r="G11" s="38">
        <v>450</v>
      </c>
      <c r="H11" s="40">
        <f>G11*85%</f>
        <v>382.5</v>
      </c>
      <c r="T11" s="105" t="s">
        <v>124</v>
      </c>
      <c r="U11" s="106">
        <v>0</v>
      </c>
      <c r="V11" s="107">
        <v>-6.5</v>
      </c>
      <c r="W11" s="102"/>
      <c r="X11" s="102"/>
      <c r="Y11" s="102"/>
      <c r="Z11" s="102"/>
      <c r="AC11" s="102"/>
      <c r="AD11" s="102"/>
    </row>
    <row r="12" spans="1:31" x14ac:dyDescent="0.25">
      <c r="T12" s="108" t="s">
        <v>125</v>
      </c>
      <c r="U12" s="109">
        <v>56</v>
      </c>
      <c r="V12" s="107">
        <v>-25.000000000000028</v>
      </c>
    </row>
    <row r="13" spans="1:31" x14ac:dyDescent="0.25">
      <c r="G13" s="100"/>
      <c r="T13" s="108" t="s">
        <v>126</v>
      </c>
      <c r="U13" s="109">
        <v>0</v>
      </c>
      <c r="V13" s="107">
        <v>-260.60000000000002</v>
      </c>
      <c r="AA13" s="102" t="s">
        <v>122</v>
      </c>
      <c r="AB13" s="102"/>
    </row>
    <row r="14" spans="1:31" x14ac:dyDescent="0.25">
      <c r="T14" s="108" t="s">
        <v>18</v>
      </c>
      <c r="U14" s="109">
        <v>0</v>
      </c>
      <c r="V14" s="107">
        <v>-61.5</v>
      </c>
      <c r="AA14" s="102" t="s">
        <v>122</v>
      </c>
      <c r="AB14" s="102"/>
    </row>
    <row r="15" spans="1:31" x14ac:dyDescent="0.25">
      <c r="T15" s="108" t="s">
        <v>127</v>
      </c>
      <c r="U15" s="109">
        <v>0</v>
      </c>
      <c r="V15" s="107">
        <v>-104.79999999999998</v>
      </c>
      <c r="AA15" s="102" t="s">
        <v>122</v>
      </c>
    </row>
    <row r="16" spans="1:31" x14ac:dyDescent="0.25">
      <c r="T16" s="108" t="s">
        <v>23</v>
      </c>
      <c r="U16" s="109">
        <v>0</v>
      </c>
      <c r="V16" s="107">
        <v>-19.299999999999983</v>
      </c>
    </row>
    <row r="17" spans="20:22" x14ac:dyDescent="0.25">
      <c r="T17" s="108" t="s">
        <v>128</v>
      </c>
      <c r="U17" s="109">
        <v>0</v>
      </c>
      <c r="V17" s="107">
        <v>-112.3</v>
      </c>
    </row>
    <row r="18" spans="20:22" x14ac:dyDescent="0.25">
      <c r="T18" s="108" t="s">
        <v>129</v>
      </c>
      <c r="U18" s="109">
        <v>66.7</v>
      </c>
      <c r="V18" s="107">
        <v>88.800000000000011</v>
      </c>
    </row>
    <row r="19" spans="20:22" x14ac:dyDescent="0.25">
      <c r="T19" s="108" t="s">
        <v>130</v>
      </c>
      <c r="U19" s="109">
        <v>0</v>
      </c>
      <c r="V19" s="107">
        <v>-117.19999999999997</v>
      </c>
    </row>
    <row r="20" spans="20:22" x14ac:dyDescent="0.25">
      <c r="T20" s="108" t="s">
        <v>30</v>
      </c>
      <c r="U20" s="109">
        <v>40</v>
      </c>
      <c r="V20" s="107">
        <v>-109.00000000000001</v>
      </c>
    </row>
    <row r="21" spans="20:22" x14ac:dyDescent="0.25">
      <c r="T21" s="108" t="s">
        <v>52</v>
      </c>
      <c r="U21" s="109">
        <v>0</v>
      </c>
      <c r="V21" s="107">
        <v>36</v>
      </c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HK1-HK2-17-18</vt:lpstr>
      <vt:lpstr>tổng kết KL 17-18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Sony</dc:creator>
  <cp:lastModifiedBy>Windows User</cp:lastModifiedBy>
  <cp:lastPrinted>2017-12-19T18:18:18Z</cp:lastPrinted>
  <dcterms:created xsi:type="dcterms:W3CDTF">2016-07-24T09:03:52Z</dcterms:created>
  <dcterms:modified xsi:type="dcterms:W3CDTF">2017-12-19T18:18:27Z</dcterms:modified>
</cp:coreProperties>
</file>